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0" yWindow="0" windowWidth="2073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'Ekamut-caxs'!$A$1:$D$80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C26" i="7"/>
  <c r="D26" i="7"/>
  <c r="XFD27" i="19"/>
  <c r="XFD26" i="19"/>
  <c r="D25" i="19"/>
  <c r="XFD25" i="19" s="1"/>
  <c r="I20" i="12" l="1"/>
  <c r="I18" i="12" s="1"/>
  <c r="E18" i="12"/>
  <c r="E17" i="12"/>
  <c r="L17" i="12"/>
  <c r="I17" i="12"/>
  <c r="N10" i="21" l="1"/>
  <c r="N9" i="21"/>
  <c r="I11" i="21"/>
  <c r="E12" i="11"/>
  <c r="C64" i="7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F59" i="18" s="1"/>
  <c r="D54" i="18"/>
  <c r="F54" i="18"/>
  <c r="D6" i="10"/>
  <c r="B55" i="9"/>
  <c r="B54" i="9"/>
  <c r="G54" i="18" l="1"/>
  <c r="C70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J18" i="12"/>
  <c r="F18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/>
  <c r="E70" i="19" l="1"/>
  <c r="F70" i="19"/>
  <c r="D27" i="9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<sst xmlns="http://schemas.openxmlformats.org/spreadsheetml/2006/main" count="688" uniqueCount="295">
  <si>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</si>
  <si>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</si>
  <si>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</si>
  <si>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</si>
  <si>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</si>
  <si>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</si>
  <si>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</si>
  <si>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</si>
  <si>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</si>
  <si>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</si>
  <si>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</si>
  <si>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</si>
  <si>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</si>
  <si>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</si>
  <si>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</si>
  <si>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</si>
  <si>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</si>
  <si>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</si>
  <si>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</si>
  <si>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</si>
  <si>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</si>
  <si>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</si>
  <si>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</si>
  <si>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</si>
  <si>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</si>
  <si>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</si>
  <si>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</si>
  <si>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</si>
  <si>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</si>
  <si>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</si>
  <si>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</si>
  <si>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</si>
  <si>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</si>
  <si>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</si>
  <si>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</si>
  <si>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</si>
  <si>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</si>
  <si>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</si>
  <si>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</si>
  <si>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</si>
  <si>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</si>
  <si>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</si>
  <si>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</si>
  <si>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</si>
  <si>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</si>
  <si>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</si>
  <si>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</si>
  <si>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</si>
  <si>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</si>
  <si>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</si>
  <si>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</si>
  <si>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</si>
  <si>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</si>
  <si>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</si>
  <si>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</si>
  <si>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</si>
  <si>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</si>
  <si>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</si>
  <si>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</si>
  <si>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</si>
  <si>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</si>
  <si>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</si>
  <si>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</si>
  <si>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</si>
  <si>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</si>
  <si>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</si>
  <si>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</si>
  <si>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</si>
  <si>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</si>
  <si>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</si>
  <si>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</si>
  <si>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</si>
  <si>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</si>
  <si>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</si>
  <si>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</si>
  <si>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</si>
  <si>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</si>
  <si>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</si>
  <si>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</si>
  <si>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</si>
  <si>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</si>
  <si>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</si>
  <si>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</si>
  <si>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</si>
  <si>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</si>
  <si>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</si>
  <si>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</si>
  <si>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</si>
  <si>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</si>
  <si>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</si>
  <si>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</si>
  <si>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</si>
  <si>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</si>
  <si>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</si>
  <si>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</si>
  <si>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</si>
  <si>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</si>
  <si>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</si>
  <si>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</si>
  <si>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</si>
  <si>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</si>
  <si>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</si>
  <si>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</si>
  <si>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</si>
  <si>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</si>
  <si>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</si>
  <si>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</si>
  <si>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</si>
  <si>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</si>
  <si>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</si>
  <si>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</si>
  <si>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</si>
  <si>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</si>
  <si>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</si>
  <si>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</si>
  <si>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</si>
  <si>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</si>
  <si>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</si>
  <si>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</si>
  <si>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</si>
  <si>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</si>
  <si>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</si>
  <si>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</si>
  <si>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</si>
  <si>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</si>
  <si>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</si>
  <si>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</si>
  <si>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</si>
  <si>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</si>
  <si>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</si>
  <si>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</si>
  <si>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</si>
  <si>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</si>
  <si>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</si>
  <si>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</si>
  <si>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</si>
  <si>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</si>
  <si>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</si>
  <si>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</si>
  <si>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</si>
  <si>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</si>
  <si>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</si>
  <si>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</si>
  <si>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</si>
  <si>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</si>
  <si>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</si>
  <si>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</si>
  <si>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</si>
  <si>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</si>
  <si>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</si>
  <si>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</si>
  <si>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</si>
  <si>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</si>
  <si>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</si>
  <si>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</si>
  <si>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</si>
  <si>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</si>
  <si>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</si>
  <si>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</si>
  <si>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</si>
  <si>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</si>
  <si>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</si>
  <si>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</si>
  <si>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</si>
  <si>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</si>
  <si>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</si>
  <si>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</si>
  <si>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</si>
  <si>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</si>
  <si>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</si>
  <si>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</si>
  <si>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</si>
  <si>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</si>
  <si>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</si>
  <si>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</si>
  <si>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</si>
  <si>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</si>
  <si>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</si>
  <si>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</si>
  <si>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</si>
  <si>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</si>
  <si>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</si>
  <si>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</si>
  <si>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</si>
  <si>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</si>
  <si>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</si>
  <si>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</si>
  <si>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</si>
  <si>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</si>
  <si>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</si>
  <si>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</si>
  <si>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</si>
  <si>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</si>
  <si>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</si>
  <si>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</si>
  <si>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</si>
  <si>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</si>
  <si>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</si>
  <si>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</si>
  <si>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</si>
  <si>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</si>
  <si>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</si>
  <si>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</si>
  <si>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</si>
  <si>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</si>
  <si>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</si>
  <si>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</si>
  <si>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</si>
  <si>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</si>
  <si>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</si>
  <si>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</si>
  <si>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</si>
  <si>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</si>
  <si>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</si>
  <si>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</si>
  <si>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</si>
  <si>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</si>
  <si>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</si>
  <si>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</si>
  <si>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</si>
  <si>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</si>
  <si>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</si>
  <si>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</si>
  <si>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</si>
  <si>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</si>
  <si>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</si>
  <si>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</si>
  <si>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</si>
  <si>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</si>
  <si>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</si>
  <si>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</si>
  <si>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</si>
  <si>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</si>
  <si>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</si>
  <si>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</si>
  <si>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</si>
  <si>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</si>
  <si>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</si>
  <si>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</si>
  <si>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</si>
  <si>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</si>
  <si>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</si>
  <si>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</si>
  <si>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</si>
  <si>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</si>
  <si>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</si>
  <si>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</si>
  <si>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</si>
  <si>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</si>
  <si>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</si>
  <si>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</si>
  <si>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</si>
  <si>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</si>
  <si>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</si>
  <si>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</si>
  <si>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</si>
  <si>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</si>
  <si>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</si>
  <si>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</si>
  <si>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</si>
  <si>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</si>
  <si>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</si>
  <si>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</si>
  <si>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</si>
  <si>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</si>
  <si>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</si>
  <si>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</si>
  <si>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</si>
  <si>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</si>
  <si>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</si>
  <si>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</si>
  <si>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</si>
  <si>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</si>
  <si>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</si>
  <si>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</si>
  <si>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տարատարիք</t>
  </si>
  <si>
    <t>Լ. Զաքարյան</t>
  </si>
  <si>
    <t>Գ. Աբրահամյան</t>
  </si>
  <si>
    <t xml:space="preserve">«Երևանի հ․ 155 մսուր-մանկապարտեզ» ՀՈԱԿ-ի </t>
  </si>
  <si>
    <t>2021  դեկտեմբեր</t>
  </si>
  <si>
    <t>Կրակմարիչների լիցքավորման ծառայություն</t>
  </si>
  <si>
    <t>Հաշվարկված է 2022թ.10 ամսվա փաստացի ծախսը և 2 ամսվա կանխատեսումը</t>
  </si>
  <si>
    <t>Հաշվարկված է 2022թ.10 ամսվա փաստացի ծախսը և 2 ամսվա կանխատեսումը: Սակագնի փոփոխություն:</t>
  </si>
  <si>
    <t>Նախատեսված էպարգևատրման գումար</t>
  </si>
  <si>
    <t>Նախատեսված էպարգևատրման գումար,որից 1028.1հազ/դրամը աշխատավարձի ֆոնդի տնտեսումից է:</t>
  </si>
  <si>
    <t xml:space="preserve">Հաշվարկված է 2022թ.10 ամսվա փաստացի ծախսը և 2 ամսվա կանխատեսումը: </t>
  </si>
  <si>
    <t xml:space="preserve">Թափուր աշխատատեղի համար հայտարարված  հայտարարություն: </t>
  </si>
  <si>
    <t>Լիցքավորվել են պիտանելիության ժամկետը լրացած կրակմարիչները:/կից գրություն/</t>
  </si>
  <si>
    <t xml:space="preserve">աշխատանքային արտահագուստ       խոհանոցային պարագաներ և կնիք </t>
  </si>
  <si>
    <t>անվանացանկ կամ գնային առաջարկ</t>
  </si>
  <si>
    <t xml:space="preserve">Հավելված 297  </t>
  </si>
  <si>
    <t xml:space="preserve">Հավելված 298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</si>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</sst>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5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2" fontId="26" fillId="0" borderId="10" xfId="45" applyNumberFormat="1" applyFont="1" applyBorder="1" applyAlignment="1" applyProtection="1">
      <alignment horizontal="center" vertical="center"/>
    </xf>
    <xf numFmtId="166" fontId="33" fillId="0" borderId="10" xfId="45" applyNumberFormat="1" applyFont="1" applyBorder="1" applyAlignment="1" applyProtection="1">
      <alignment horizontal="left" vertical="center" wrapText="1"/>
      <protection locked="0"/>
    </xf>
    <xf numFmtId="166" fontId="25" fillId="0" borderId="10" xfId="45" applyNumberFormat="1" applyFont="1" applyBorder="1" applyAlignment="1" applyProtection="1">
      <alignment horizontal="left" vertical="center" wrapText="1"/>
      <protection locked="0"/>
    </xf>
    <xf numFmtId="3" fontId="47" fillId="25" borderId="0" xfId="45" applyNumberFormat="1" applyFont="1" applyFill="1" applyBorder="1" applyAlignment="1" applyProtection="1">
      <alignment vertical="center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2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2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43" fillId="27" borderId="18" xfId="49" applyNumberFormat="1" applyFont="1" applyFill="1" applyBorder="1" applyAlignment="1">
      <alignment horizontal="center" vertical="center" wrapText="1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40" zoomScaleSheetLayoutView="100" workbookViewId="0">
      <selection activeCell="AC77" sqref="AC77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2.5703125" style="6" hidden="1" customWidth="1"/>
    <col min="7" max="7" width="0" style="6" hidden="1" customWidth="1"/>
    <col min="8" max="8" width="18.85546875" style="6" hidden="1" customWidth="1"/>
    <col min="9" max="9" width="17.5703125" style="6" hidden="1" customWidth="1"/>
    <col min="10" max="10" width="20.85546875" style="6" hidden="1" customWidth="1"/>
    <col min="11" max="11" width="13.285156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7"/>
      <c r="D1" s="47" t="s">
        <v>290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250</v>
      </c>
      <c r="E4" s="47"/>
    </row>
    <row r="5" spans="1:13" x14ac:dyDescent="0.3">
      <c r="C5" s="223"/>
      <c r="D5" s="223" t="s">
        <v>201</v>
      </c>
      <c r="E5" s="47"/>
    </row>
    <row r="6" spans="1:13" x14ac:dyDescent="0.2">
      <c r="C6" s="48"/>
      <c r="D6" s="46"/>
      <c r="E6" s="49"/>
    </row>
    <row r="7" spans="1:13" ht="20.25" x14ac:dyDescent="0.2">
      <c r="A7" s="553" t="s">
        <v>44</v>
      </c>
      <c r="B7" s="553"/>
      <c r="C7" s="553"/>
      <c r="D7" s="553"/>
      <c r="E7" s="50"/>
    </row>
    <row r="8" spans="1:13" ht="20.25" x14ac:dyDescent="0.2">
      <c r="A8" s="554" t="s">
        <v>278</v>
      </c>
      <c r="B8" s="554"/>
      <c r="C8" s="554"/>
      <c r="D8" s="554"/>
    </row>
    <row r="9" spans="1:13" x14ac:dyDescent="0.2">
      <c r="A9" s="555" t="s">
        <v>249</v>
      </c>
      <c r="B9" s="555"/>
      <c r="C9" s="555"/>
      <c r="D9" s="555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17.25" customHeight="1" x14ac:dyDescent="0.2">
      <c r="A11" s="56" t="s">
        <v>7</v>
      </c>
      <c r="B11" s="57" t="s">
        <v>149</v>
      </c>
      <c r="C11" s="58"/>
      <c r="D11" s="393"/>
      <c r="E11" s="55"/>
    </row>
    <row r="12" spans="1:13" x14ac:dyDescent="0.2">
      <c r="A12" s="189">
        <v>1</v>
      </c>
      <c r="B12" s="190" t="s">
        <v>121</v>
      </c>
      <c r="C12" s="61"/>
      <c r="D12" s="394">
        <v>50703</v>
      </c>
      <c r="E12" s="55"/>
      <c r="F12" s="6">
        <v>50703</v>
      </c>
    </row>
    <row r="13" spans="1:13" s="3" customFormat="1" x14ac:dyDescent="0.2">
      <c r="A13" s="189">
        <v>2</v>
      </c>
      <c r="B13" s="190" t="s">
        <v>8</v>
      </c>
      <c r="C13" s="63"/>
      <c r="D13" s="394">
        <f>+'Snund ev finans. pastaci'!D11</f>
        <v>90</v>
      </c>
      <c r="E13" s="395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4"/>
      <c r="E14" s="397" t="s">
        <v>226</v>
      </c>
    </row>
    <row r="15" spans="1:13" hidden="1" x14ac:dyDescent="0.2">
      <c r="A15" s="189">
        <v>4</v>
      </c>
      <c r="B15" s="190" t="s">
        <v>66</v>
      </c>
      <c r="C15" s="61"/>
      <c r="D15" s="394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4"/>
      <c r="E16" s="55"/>
    </row>
    <row r="17" spans="1:23 16384:16384" ht="20.25" hidden="1" customHeight="1" x14ac:dyDescent="0.2">
      <c r="A17" s="544">
        <v>3</v>
      </c>
      <c r="B17" s="190" t="s">
        <v>9</v>
      </c>
      <c r="C17" s="61"/>
      <c r="D17" s="543"/>
      <c r="E17" s="55"/>
    </row>
    <row r="18" spans="1:23 16384:16384" ht="22.5" hidden="1" customHeight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2130.1999999999998</v>
      </c>
      <c r="E19" s="55"/>
    </row>
    <row r="20" spans="1:23 16384:16384" s="3" customFormat="1" ht="14.25" customHeight="1" x14ac:dyDescent="0.2">
      <c r="A20" s="195">
        <v>3.1</v>
      </c>
      <c r="B20" s="40" t="s">
        <v>76</v>
      </c>
      <c r="C20" s="63"/>
      <c r="D20" s="308">
        <f>+D67</f>
        <v>2130.1999999999998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207</v>
      </c>
      <c r="B21" s="40" t="s">
        <v>77</v>
      </c>
      <c r="C21" s="63"/>
      <c r="D21" s="295"/>
      <c r="E21" s="74" t="s">
        <v>231</v>
      </c>
      <c r="F21" s="2"/>
      <c r="G21" s="2"/>
      <c r="H21" s="411"/>
      <c r="I21" s="2"/>
      <c r="J21" s="2"/>
      <c r="K21" s="2"/>
      <c r="L21" s="2"/>
      <c r="M21" s="2"/>
    </row>
    <row r="22" spans="1:23 16384:16384" x14ac:dyDescent="0.2">
      <c r="A22" s="189">
        <v>4</v>
      </c>
      <c r="B22" s="192" t="s">
        <v>10</v>
      </c>
      <c r="C22" s="61"/>
      <c r="D22" s="294">
        <v>8</v>
      </c>
      <c r="E22" s="55"/>
    </row>
    <row r="23" spans="1:23 16384:16384" s="3" customFormat="1" ht="15.75" hidden="1" customHeight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26.25" hidden="1" customHeight="1" x14ac:dyDescent="0.2">
      <c r="A24" s="189">
        <v>11</v>
      </c>
      <c r="B24" s="194"/>
      <c r="C24" s="63"/>
      <c r="D24" s="294"/>
      <c r="E24" s="495" t="s">
        <v>195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5</v>
      </c>
      <c r="B25" s="80" t="s">
        <v>292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51">
        <f>SUM(A25:XFC25)</f>
        <v>25.8</v>
      </c>
    </row>
    <row r="26" spans="1:23 16384:16384" s="3" customFormat="1" ht="7.5" hidden="1" customHeight="1" x14ac:dyDescent="0.2">
      <c r="A26" s="195">
        <v>5.0999999999999996</v>
      </c>
      <c r="B26" s="40" t="s">
        <v>293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5.0999999999999996</v>
      </c>
      <c r="B27" s="40" t="s">
        <v>294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25.9</v>
      </c>
    </row>
    <row r="28" spans="1:23 16384:16384" x14ac:dyDescent="0.2">
      <c r="A28" s="56"/>
      <c r="B28" s="65" t="s">
        <v>31</v>
      </c>
      <c r="C28" s="58"/>
      <c r="D28" s="365">
        <f>SUM(D12:D19,D22:D25)</f>
        <v>52952</v>
      </c>
      <c r="E28" s="55"/>
    </row>
    <row r="29" spans="1:23 16384:16384" ht="12" customHeight="1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150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12</v>
      </c>
      <c r="C31" s="61"/>
      <c r="D31" s="296">
        <f>+Ashkhatavardz!M11-'Dramakan hosqer'!C85</f>
        <v>32947.699999999997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6.5" x14ac:dyDescent="0.2">
      <c r="A32" s="196">
        <v>1.1000000000000001</v>
      </c>
      <c r="B32" s="197" t="s">
        <v>123</v>
      </c>
      <c r="C32" s="63"/>
      <c r="D32" s="535">
        <f>+Ashkhatavardz!C8+Ashkhatavardz!J7</f>
        <v>55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10092.6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1400.2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1317.8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185.6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31.7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39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131.6</v>
      </c>
      <c r="E40" s="55"/>
    </row>
    <row r="41" spans="1:23" s="3" customFormat="1" ht="16.5" x14ac:dyDescent="0.2">
      <c r="A41" s="195">
        <v>8.1</v>
      </c>
      <c r="B41" s="40" t="s">
        <v>21</v>
      </c>
      <c r="C41" s="63"/>
      <c r="D41" s="542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6.5" x14ac:dyDescent="0.2">
      <c r="A42" s="195">
        <v>8.1999999999999993</v>
      </c>
      <c r="B42" s="40" t="s">
        <v>22</v>
      </c>
      <c r="C42" s="63"/>
      <c r="D42" s="542">
        <v>2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thickBot="1" x14ac:dyDescent="0.25">
      <c r="A43" s="195">
        <v>8.3000000000000007</v>
      </c>
      <c r="B43" s="40" t="s">
        <v>23</v>
      </c>
      <c r="C43" s="63"/>
      <c r="D43" s="542">
        <v>72</v>
      </c>
      <c r="E43" s="9"/>
      <c r="F43" s="2"/>
      <c r="G43" s="2"/>
      <c r="H43" s="2"/>
      <c r="I43" s="2"/>
      <c r="J43" s="2"/>
      <c r="K43" s="2"/>
      <c r="L43" s="2"/>
      <c r="M43" s="2"/>
      <c r="P43" s="556" t="s">
        <v>246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204</v>
      </c>
      <c r="N44" s="8" t="s">
        <v>247</v>
      </c>
      <c r="O44" s="8"/>
      <c r="P44" s="557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588</v>
      </c>
      <c r="E45" s="55" t="s">
        <v>228</v>
      </c>
      <c r="J45" s="356">
        <v>4</v>
      </c>
      <c r="K45" s="111" t="s">
        <v>202</v>
      </c>
      <c r="L45" s="358">
        <v>147</v>
      </c>
      <c r="M45" s="111" t="s">
        <v>203</v>
      </c>
      <c r="N45" s="357">
        <f>+J45*L45/12*2</f>
        <v>98</v>
      </c>
      <c r="O45" s="48" t="s">
        <v>227</v>
      </c>
      <c r="P45" s="409">
        <v>490</v>
      </c>
      <c r="Q45" s="7" t="s">
        <v>203</v>
      </c>
      <c r="R45" s="407">
        <f>+N45+P45</f>
        <v>588</v>
      </c>
    </row>
    <row r="46" spans="1:23" x14ac:dyDescent="0.2">
      <c r="A46" s="189">
        <v>10</v>
      </c>
      <c r="B46" s="190" t="s">
        <v>25</v>
      </c>
      <c r="C46" s="61"/>
      <c r="D46" s="294">
        <v>350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348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100</v>
      </c>
      <c r="E48" s="55"/>
    </row>
    <row r="49" spans="1:6" ht="21.75" hidden="1" customHeight="1" x14ac:dyDescent="0.2">
      <c r="A49" s="189">
        <v>13</v>
      </c>
      <c r="B49" s="190" t="s">
        <v>124</v>
      </c>
      <c r="C49" s="61"/>
      <c r="D49" s="294"/>
      <c r="E49" s="55"/>
    </row>
    <row r="50" spans="1:6" x14ac:dyDescent="0.2">
      <c r="A50" s="189">
        <v>13</v>
      </c>
      <c r="B50" s="190" t="s">
        <v>125</v>
      </c>
      <c r="C50" s="61"/>
      <c r="D50" s="294">
        <v>24</v>
      </c>
      <c r="E50" s="55"/>
      <c r="F50" s="62"/>
    </row>
    <row r="51" spans="1:6" x14ac:dyDescent="0.2">
      <c r="A51" s="189">
        <v>14</v>
      </c>
      <c r="B51" s="190" t="s">
        <v>26</v>
      </c>
      <c r="C51" s="61"/>
      <c r="D51" s="294">
        <v>40.700000000000003</v>
      </c>
      <c r="E51" s="55"/>
      <c r="F51" s="62"/>
    </row>
    <row r="52" spans="1:6" x14ac:dyDescent="0.2">
      <c r="A52" s="189">
        <v>15</v>
      </c>
      <c r="B52" s="190" t="s">
        <v>27</v>
      </c>
      <c r="C52" s="61"/>
      <c r="D52" s="294">
        <v>35</v>
      </c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16</v>
      </c>
      <c r="B55" s="190" t="s">
        <v>48</v>
      </c>
      <c r="C55" s="61"/>
      <c r="D55" s="294">
        <v>84</v>
      </c>
      <c r="E55" s="55"/>
    </row>
    <row r="56" spans="1:6" x14ac:dyDescent="0.2">
      <c r="A56" s="189">
        <v>17</v>
      </c>
      <c r="B56" s="190" t="s">
        <v>79</v>
      </c>
      <c r="C56" s="61"/>
      <c r="D56" s="294">
        <v>50</v>
      </c>
      <c r="E56" s="55"/>
    </row>
    <row r="57" spans="1:6" x14ac:dyDescent="0.2">
      <c r="A57" s="189">
        <v>18</v>
      </c>
      <c r="B57" s="190" t="s">
        <v>80</v>
      </c>
      <c r="C57" s="61"/>
      <c r="D57" s="294">
        <v>95</v>
      </c>
      <c r="E57" s="55"/>
    </row>
    <row r="58" spans="1:6" hidden="1" x14ac:dyDescent="0.2">
      <c r="A58" s="189">
        <v>23</v>
      </c>
      <c r="B58" s="190" t="s">
        <v>49</v>
      </c>
      <c r="C58" s="61"/>
      <c r="D58" s="294"/>
      <c r="E58" s="55"/>
    </row>
    <row r="59" spans="1:6" x14ac:dyDescent="0.2">
      <c r="A59" s="189">
        <v>19</v>
      </c>
      <c r="B59" s="190" t="s">
        <v>126</v>
      </c>
      <c r="C59" s="61"/>
      <c r="D59" s="294">
        <v>4.3</v>
      </c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20</v>
      </c>
      <c r="B61" s="190" t="s">
        <v>67</v>
      </c>
      <c r="C61" s="61"/>
      <c r="D61" s="294">
        <f>+D27</f>
        <v>20.8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idden="1" x14ac:dyDescent="0.2">
      <c r="A63" s="189">
        <v>28</v>
      </c>
      <c r="B63" s="190" t="s">
        <v>159</v>
      </c>
      <c r="C63" s="61"/>
      <c r="D63" s="294"/>
      <c r="E63" s="55"/>
    </row>
    <row r="64" spans="1:6" ht="15" customHeight="1" x14ac:dyDescent="0.2">
      <c r="A64" s="189">
        <v>21</v>
      </c>
      <c r="B64" s="194" t="s">
        <v>280</v>
      </c>
      <c r="C64" s="61"/>
      <c r="D64" s="294">
        <v>10</v>
      </c>
      <c r="E64" s="55"/>
    </row>
    <row r="65" spans="1:14" hidden="1" x14ac:dyDescent="0.2">
      <c r="A65" s="189">
        <v>30</v>
      </c>
      <c r="B65" s="194"/>
      <c r="C65" s="61"/>
      <c r="D65" s="294"/>
      <c r="E65" s="495" t="s">
        <v>127</v>
      </c>
    </row>
    <row r="66" spans="1:14" x14ac:dyDescent="0.2">
      <c r="A66" s="189">
        <v>22</v>
      </c>
      <c r="B66" s="80" t="s">
        <v>28</v>
      </c>
      <c r="C66" s="61"/>
      <c r="D66" s="294">
        <v>2130.1999999999998</v>
      </c>
      <c r="E66" s="55"/>
    </row>
    <row r="67" spans="1:14" s="3" customFormat="1" ht="13.5" x14ac:dyDescent="0.2">
      <c r="A67" s="196">
        <v>22.1</v>
      </c>
      <c r="B67" s="73" t="s">
        <v>82</v>
      </c>
      <c r="C67" s="63"/>
      <c r="D67" s="295">
        <v>2130.1999999999998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23</v>
      </c>
      <c r="B68" s="190" t="s">
        <v>83</v>
      </c>
      <c r="C68" s="61"/>
      <c r="D68" s="294">
        <v>12</v>
      </c>
      <c r="E68" s="55"/>
    </row>
    <row r="69" spans="1:14" s="18" customFormat="1" x14ac:dyDescent="0.2">
      <c r="A69" s="189">
        <v>24</v>
      </c>
      <c r="B69" s="190" t="s">
        <v>71</v>
      </c>
      <c r="C69" s="61"/>
      <c r="D69" s="294">
        <v>2913.8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33</v>
      </c>
      <c r="C70" s="58"/>
      <c r="D70" s="365">
        <f>SUM(D31,D34:D40,D44:D66,D68:D69)</f>
        <v>52951.999999999993</v>
      </c>
      <c r="E70" s="362">
        <f>+D28-D70</f>
        <v>0</v>
      </c>
      <c r="F70" s="537">
        <f>+D28-D70</f>
        <v>0</v>
      </c>
    </row>
    <row r="71" spans="1:14" ht="15.7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276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277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210</v>
      </c>
      <c r="C76" s="71"/>
      <c r="D76" s="60"/>
      <c r="E76" s="55"/>
    </row>
    <row r="77" spans="1:14" s="71" customFormat="1" ht="50.25" customHeight="1" x14ac:dyDescent="0.3">
      <c r="B77" s="496" t="s">
        <v>251</v>
      </c>
      <c r="D77" s="396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 x14ac:dyDescent="0.2">
      <c r="B79" s="71"/>
      <c r="C79" s="71"/>
      <c r="D79" s="60"/>
      <c r="E79" s="55"/>
    </row>
    <row r="80" spans="1:14" hidden="1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19685039370078741" right="0.19685039370078741" top="0.19685039370078741" bottom="0" header="0" footer="0"/>
  <pageSetup paperSize="9" scale="83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T88" sqref="T88"/>
    </sheetView>
  </sheetViews>
  <sheetFormatPr defaultRowHeight="13.5" x14ac:dyDescent="0.25"/>
  <cols>
    <col min="1" max="1" width="6.140625" style="103" customWidth="1"/>
    <col min="2" max="2" width="78.2851562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3" width="0" style="103" hidden="1" customWidth="1"/>
    <col min="14" max="16384" width="9.140625" style="103"/>
  </cols>
  <sheetData>
    <row r="1" spans="1:11" s="94" customFormat="1" ht="18.75" customHeight="1" x14ac:dyDescent="0.3">
      <c r="A1" s="92"/>
      <c r="B1" s="93"/>
      <c r="C1" s="414" t="s">
        <v>291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201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60" t="s">
        <v>44</v>
      </c>
      <c r="B7" s="560"/>
      <c r="C7" s="560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54" t="str">
        <f>+'Ekamut-caxs'!A8:D8</f>
        <v xml:space="preserve">«Երևանի հ․ 155 մսուր-մանկապարտեզ» ՀՈԱԿ-ի </v>
      </c>
      <c r="B8" s="554"/>
      <c r="C8" s="554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55" t="s">
        <v>252</v>
      </c>
      <c r="B9" s="555"/>
      <c r="C9" s="555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239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hamematakan'!D6</f>
        <v>975.9</v>
      </c>
      <c r="D13" s="558" t="s">
        <v>238</v>
      </c>
      <c r="E13" s="559"/>
      <c r="F13" s="360"/>
      <c r="G13" s="360"/>
      <c r="H13" s="359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50821.8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50703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customHeight="1" x14ac:dyDescent="0.3">
      <c r="A16" s="79">
        <v>2</v>
      </c>
      <c r="B16" s="329" t="s">
        <v>8</v>
      </c>
      <c r="C16" s="328">
        <f>+'Ekamut-caxs'!$D13</f>
        <v>90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4.25" hidden="1" customHeight="1" x14ac:dyDescent="0.3">
      <c r="A20" s="545">
        <v>3</v>
      </c>
      <c r="B20" s="326" t="s">
        <v>9</v>
      </c>
      <c r="C20" s="546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2" hidden="1" customHeight="1" x14ac:dyDescent="0.3">
      <c r="A21" s="79">
        <v>4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2.7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3</v>
      </c>
      <c r="B23" s="326" t="s">
        <v>10</v>
      </c>
      <c r="C23" s="328">
        <f>+'Ekamut-caxs'!D22</f>
        <v>8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8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2" t="s">
        <v>195</v>
      </c>
      <c r="E25" s="124"/>
      <c r="F25" s="124"/>
      <c r="G25" s="124"/>
      <c r="H25" s="49"/>
    </row>
    <row r="26" spans="1:11" s="94" customFormat="1" ht="22.5" customHeight="1" x14ac:dyDescent="0.3">
      <c r="A26" s="79">
        <v>4</v>
      </c>
      <c r="B26" s="329" t="s">
        <v>292</v>
      </c>
      <c r="C26" s="328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52">
        <v>4.0999999999999996</v>
      </c>
      <c r="B27" s="33" t="s">
        <v>293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52">
        <v>4.0999999999999996</v>
      </c>
      <c r="B28" s="33" t="s">
        <v>294</v>
      </c>
      <c r="C28" s="341">
        <v>20.8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7">
        <f>C30+C72+C84</f>
        <v>48911.599999999991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7">
        <f>SUM(C31,C34:C40,C44:C66,C70:C71)</f>
        <v>48514.599999999991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32947.699999999997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536">
        <f>+'Ekamut-caxs'!D32</f>
        <v>55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10092.6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1400.2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1317.8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185.6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31.7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39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131.6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8">
        <f>+'Ekamut-caxs'!D41</f>
        <v>57.6</v>
      </c>
    </row>
    <row r="42" spans="1:11" ht="18" customHeight="1" x14ac:dyDescent="0.25">
      <c r="A42" s="28">
        <v>8.1999999999999993</v>
      </c>
      <c r="B42" s="33" t="s">
        <v>22</v>
      </c>
      <c r="C42" s="328">
        <f>+'Ekamut-caxs'!D42</f>
        <v>2</v>
      </c>
    </row>
    <row r="43" spans="1:11" ht="18" customHeight="1" x14ac:dyDescent="0.25">
      <c r="A43" s="28">
        <v>8.3000000000000007</v>
      </c>
      <c r="B43" s="33" t="s">
        <v>23</v>
      </c>
      <c r="C43" s="328">
        <f>+'Ekamut-caxs'!D43</f>
        <v>72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588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350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4" t="s">
        <v>78</v>
      </c>
      <c r="C47" s="327">
        <f>+'Ekamut-caxs'!D47</f>
        <v>348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9" t="s">
        <v>51</v>
      </c>
      <c r="C48" s="328">
        <f>+'Ekamut-caxs'!D48</f>
        <v>100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9" t="s">
        <v>125</v>
      </c>
      <c r="C50" s="328">
        <f>+'Ekamut-caxs'!D50</f>
        <v>24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9" t="s">
        <v>26</v>
      </c>
      <c r="C51" s="328">
        <f>+'Ekamut-caxs'!D51</f>
        <v>40.700000000000003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9.5" customHeight="1" x14ac:dyDescent="0.3">
      <c r="A52" s="79">
        <v>15</v>
      </c>
      <c r="B52" s="329" t="s">
        <v>27</v>
      </c>
      <c r="C52" s="328">
        <f>+'Ekamut-caxs'!D52</f>
        <v>35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9.5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9.5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9.5" customHeight="1" x14ac:dyDescent="0.2">
      <c r="A55" s="79">
        <v>16</v>
      </c>
      <c r="B55" s="329" t="s">
        <v>48</v>
      </c>
      <c r="C55" s="328">
        <f>+'Ekamut-caxs'!D55</f>
        <v>84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9.5" customHeight="1" x14ac:dyDescent="0.2">
      <c r="A56" s="79">
        <v>17</v>
      </c>
      <c r="B56" s="329" t="s">
        <v>79</v>
      </c>
      <c r="C56" s="328">
        <f>+'Ekamut-caxs'!D56</f>
        <v>50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9.5" customHeight="1" x14ac:dyDescent="0.2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9.5" hidden="1" customHeight="1" x14ac:dyDescent="0.2">
      <c r="A58" s="79">
        <v>23</v>
      </c>
      <c r="B58" s="329" t="s">
        <v>49</v>
      </c>
      <c r="C58" s="328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9.5" customHeight="1" x14ac:dyDescent="0.2">
      <c r="A59" s="79">
        <v>19</v>
      </c>
      <c r="B59" s="329" t="s">
        <v>126</v>
      </c>
      <c r="C59" s="328">
        <f>+'Ekamut-caxs'!D59</f>
        <v>4.3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9.5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9.5" customHeight="1" x14ac:dyDescent="0.2">
      <c r="A61" s="79">
        <v>20</v>
      </c>
      <c r="B61" s="329" t="s">
        <v>67</v>
      </c>
      <c r="C61" s="328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9.5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9.5" hidden="1" customHeight="1" x14ac:dyDescent="0.2">
      <c r="A63" s="79">
        <v>28</v>
      </c>
      <c r="B63" s="329" t="s">
        <v>159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9.5" customHeight="1" x14ac:dyDescent="0.2">
      <c r="A64" s="79">
        <v>21</v>
      </c>
      <c r="B64" s="194" t="s">
        <v>280</v>
      </c>
      <c r="C64" s="327">
        <f>+'Ekamut-caxs'!D64</f>
        <v>10</v>
      </c>
      <c r="D64" s="137"/>
      <c r="E64" s="86"/>
      <c r="F64" s="86"/>
      <c r="G64" s="86"/>
      <c r="H64" s="72"/>
    </row>
    <row r="65" spans="1:11" s="87" customFormat="1" ht="19.5" hidden="1" customHeight="1" x14ac:dyDescent="0.2">
      <c r="A65" s="79">
        <v>30</v>
      </c>
      <c r="B65" s="349"/>
      <c r="C65" s="327">
        <f>+'Ekamut-caxs'!D65</f>
        <v>0</v>
      </c>
      <c r="D65" s="492" t="s">
        <v>127</v>
      </c>
      <c r="E65" s="86"/>
      <c r="F65" s="86"/>
      <c r="G65" s="86"/>
      <c r="H65" s="72"/>
    </row>
    <row r="66" spans="1:11" s="119" customFormat="1" ht="19.5" customHeight="1" x14ac:dyDescent="0.3">
      <c r="A66" s="79">
        <v>22</v>
      </c>
      <c r="B66" s="350" t="s">
        <v>38</v>
      </c>
      <c r="C66" s="328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19.5" customHeight="1" x14ac:dyDescent="0.25">
      <c r="A69" s="15">
        <v>22.1</v>
      </c>
      <c r="B69" s="122" t="s">
        <v>88</v>
      </c>
      <c r="C69" s="301">
        <f>+'Ekamut-caxs'!D68</f>
        <v>12</v>
      </c>
    </row>
    <row r="70" spans="1:11" s="119" customFormat="1" ht="16.5" customHeight="1" x14ac:dyDescent="0.3">
      <c r="A70" s="90">
        <v>23</v>
      </c>
      <c r="B70" s="335" t="s">
        <v>40</v>
      </c>
      <c r="C70" s="328">
        <f>+'Deb. ev kreditor'!D59-'Deb. ev kreditor'!D54</f>
        <v>606.59999999999991</v>
      </c>
      <c r="D70" s="136"/>
      <c r="E70" s="540">
        <f>+C13-C70</f>
        <v>369.30000000000007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 x14ac:dyDescent="0.3">
      <c r="A72" s="45" t="s">
        <v>60</v>
      </c>
      <c r="B72" s="104" t="s">
        <v>63</v>
      </c>
      <c r="C72" s="337">
        <f>C73+C80</f>
        <v>397</v>
      </c>
      <c r="D72" s="138"/>
      <c r="E72" s="541">
        <f>+E70-C72</f>
        <v>-27.699999999999932</v>
      </c>
      <c r="F72" s="127"/>
      <c r="G72" s="127"/>
      <c r="H72" s="127"/>
      <c r="I72" s="100"/>
      <c r="J72" s="100"/>
      <c r="K72" s="100"/>
    </row>
    <row r="73" spans="1:11" s="117" customFormat="1" ht="20.25" customHeight="1" x14ac:dyDescent="0.3">
      <c r="A73" s="90">
        <v>1</v>
      </c>
      <c r="B73" s="338" t="s">
        <v>93</v>
      </c>
      <c r="C73" s="328">
        <f>SUM(C74:C79)</f>
        <v>397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6.5" customHeight="1" thickBot="1" x14ac:dyDescent="0.35">
      <c r="A75" s="90">
        <v>1.1000000000000001</v>
      </c>
      <c r="B75" s="339" t="s">
        <v>91</v>
      </c>
      <c r="C75" s="327">
        <v>397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40"/>
      <c r="C79" s="327"/>
      <c r="D79" s="493" t="s">
        <v>128</v>
      </c>
      <c r="E79" s="125"/>
      <c r="F79" s="125"/>
      <c r="G79" s="125"/>
      <c r="H79" s="125"/>
    </row>
    <row r="80" spans="1:11" s="117" customFormat="1" ht="0.75" hidden="1" customHeight="1" thickBot="1" x14ac:dyDescent="0.35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156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 x14ac:dyDescent="0.35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2886.1000000000131</v>
      </c>
      <c r="D87" s="558" t="s">
        <v>205</v>
      </c>
      <c r="E87" s="559"/>
      <c r="F87" s="360"/>
      <c r="G87" s="360"/>
      <c r="H87" s="359"/>
      <c r="I87" s="120"/>
      <c r="J87" s="120"/>
      <c r="K87" s="120"/>
    </row>
    <row r="88" spans="1:11" s="101" customFormat="1" ht="18.75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Լ. Զաքարյան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Գ. Աբրահամյան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196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58.5" customHeight="1" x14ac:dyDescent="0.3">
      <c r="B94" s="496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2" zoomScaleSheetLayoutView="100" workbookViewId="0">
      <selection activeCell="B49" sqref="B49"/>
    </sheetView>
  </sheetViews>
  <sheetFormatPr defaultRowHeight="13.5" x14ac:dyDescent="0.2"/>
  <cols>
    <col min="1" max="1" width="6" style="25" customWidth="1"/>
    <col min="2" max="2" width="66.42578125" style="21" customWidth="1"/>
    <col min="3" max="3" width="15.140625" style="21" customWidth="1"/>
    <col min="4" max="4" width="14.85546875" style="21" customWidth="1"/>
    <col min="5" max="5" width="15" style="21" customWidth="1"/>
    <col min="6" max="6" width="48" style="504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62" t="s">
        <v>58</v>
      </c>
      <c r="B1" s="562"/>
      <c r="C1" s="562"/>
      <c r="D1" s="562"/>
      <c r="E1" s="562"/>
      <c r="F1" s="562"/>
    </row>
    <row r="2" spans="1:18" s="23" customFormat="1" ht="25.5" customHeight="1" x14ac:dyDescent="0.2">
      <c r="A2" s="561" t="str">
        <f>+'Ekamut-caxs'!A8:D8</f>
        <v xml:space="preserve">«Երևանի հ․ 155 մսուր-մանկապարտեզ» ՀՈԱԿ-ի </v>
      </c>
      <c r="B2" s="561"/>
      <c r="C2" s="561"/>
      <c r="D2" s="561"/>
      <c r="E2" s="561"/>
      <c r="F2" s="561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65" t="s">
        <v>253</v>
      </c>
      <c r="B3" s="565"/>
      <c r="C3" s="565"/>
      <c r="D3" s="565"/>
      <c r="E3" s="565"/>
      <c r="F3" s="565"/>
      <c r="G3" s="24"/>
      <c r="H3" s="24"/>
      <c r="I3" s="24"/>
    </row>
    <row r="4" spans="1:18" x14ac:dyDescent="0.2">
      <c r="F4" s="498" t="s">
        <v>0</v>
      </c>
    </row>
    <row r="5" spans="1:18" ht="80.25" customHeight="1" x14ac:dyDescent="0.2">
      <c r="A5" s="497" t="s">
        <v>3</v>
      </c>
      <c r="B5" s="84" t="s">
        <v>34</v>
      </c>
      <c r="C5" s="290" t="s">
        <v>208</v>
      </c>
      <c r="D5" s="290" t="s">
        <v>209</v>
      </c>
      <c r="E5" s="85" t="s">
        <v>54</v>
      </c>
      <c r="F5" s="416" t="s">
        <v>248</v>
      </c>
    </row>
    <row r="6" spans="1:18" s="23" customFormat="1" ht="31.5" customHeight="1" x14ac:dyDescent="0.2">
      <c r="A6" s="82" t="s">
        <v>7</v>
      </c>
      <c r="B6" s="83" t="s">
        <v>149</v>
      </c>
      <c r="C6" s="363">
        <f>SUM(C7:C14,C17:C19)</f>
        <v>52091.199999999997</v>
      </c>
      <c r="D6" s="363">
        <f>SUM(D7:D14,D17:D19)</f>
        <v>52952</v>
      </c>
      <c r="E6" s="363">
        <f t="shared" ref="E6:E60" si="0">D6-C6</f>
        <v>860.80000000000291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46703</v>
      </c>
      <c r="D7" s="343">
        <f>+'Ekamut-caxs'!D12</f>
        <v>50703</v>
      </c>
      <c r="E7" s="343">
        <f t="shared" si="0"/>
        <v>4000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1000</v>
      </c>
      <c r="D8" s="343">
        <f>+'Ekamut-caxs'!D13</f>
        <v>90</v>
      </c>
      <c r="E8" s="343">
        <f>D8-C8</f>
        <v>-910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0.75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3</v>
      </c>
      <c r="B12" s="329" t="s">
        <v>9</v>
      </c>
      <c r="C12" s="344">
        <v>1988.6</v>
      </c>
      <c r="D12" s="343">
        <f>+'Ekamut-caxs'!D17</f>
        <v>0</v>
      </c>
      <c r="E12" s="343">
        <f t="shared" si="0"/>
        <v>-1988.6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4</v>
      </c>
      <c r="B14" s="345" t="s">
        <v>129</v>
      </c>
      <c r="C14" s="346">
        <f>SUM(C15:C16)</f>
        <v>2389.6</v>
      </c>
      <c r="D14" s="346">
        <f>SUM(D15:D16)</f>
        <v>2130.1999999999998</v>
      </c>
      <c r="E14" s="343">
        <f t="shared" si="0"/>
        <v>-259.40000000000009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4.0999999999999996</v>
      </c>
      <c r="B15" s="33" t="s">
        <v>76</v>
      </c>
      <c r="C15" s="348">
        <f>+C57</f>
        <v>2389.6</v>
      </c>
      <c r="D15" s="298">
        <f>+'Ekamut-caxs'!D20</f>
        <v>2130.1999999999998</v>
      </c>
      <c r="E15" s="298">
        <f t="shared" si="0"/>
        <v>-259.40000000000009</v>
      </c>
      <c r="F15" s="297"/>
      <c r="G15" s="27"/>
    </row>
    <row r="16" spans="1:18" ht="18.75" hidden="1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5</v>
      </c>
      <c r="B17" s="347" t="s">
        <v>10</v>
      </c>
      <c r="C17" s="344">
        <v>10</v>
      </c>
      <c r="D17" s="343">
        <f>+'Ekamut-caxs'!D22</f>
        <v>8</v>
      </c>
      <c r="E17" s="343">
        <f t="shared" si="0"/>
        <v>-2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0.75" customHeight="1" x14ac:dyDescent="0.2">
      <c r="A18" s="81">
        <v>10</v>
      </c>
      <c r="B18" s="332"/>
      <c r="C18" s="344"/>
      <c r="D18" s="342">
        <f>+'Ekamut-caxs'!D23</f>
        <v>0</v>
      </c>
      <c r="E18" s="342">
        <f>D18-C18</f>
        <v>0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2"/>
      <c r="C19" s="344"/>
      <c r="D19" s="342">
        <v>20.8</v>
      </c>
      <c r="E19" s="342">
        <f>D19-C19</f>
        <v>20.8</v>
      </c>
      <c r="F19" s="344"/>
      <c r="G19" s="494" t="s">
        <v>195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150</v>
      </c>
      <c r="C20" s="364">
        <f>SUM(C21,C24:C30,C34:C56,C58:C59)</f>
        <v>52091.200000000004</v>
      </c>
      <c r="D20" s="364">
        <f>SUM(D21,D24:D30,D34:D56,D58:D59)</f>
        <v>52951.999999999993</v>
      </c>
      <c r="E20" s="363">
        <f t="shared" si="0"/>
        <v>860.79999999998836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33985.599999999999</v>
      </c>
      <c r="D21" s="346">
        <f>+'Ekamut-caxs'!D31</f>
        <v>32947.699999999997</v>
      </c>
      <c r="E21" s="343">
        <f t="shared" si="0"/>
        <v>-1037.9000000000015</v>
      </c>
      <c r="F21" s="529" t="s">
        <v>284</v>
      </c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>
        <v>576</v>
      </c>
      <c r="D22" s="348">
        <f>+'Ekamut-caxs'!D32</f>
        <v>55</v>
      </c>
      <c r="E22" s="298">
        <f>D22-C22</f>
        <v>-521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529" t="s">
        <v>283</v>
      </c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10742.2</v>
      </c>
      <c r="D24" s="346">
        <f>+'Ekamut-caxs'!D34</f>
        <v>10092.6</v>
      </c>
      <c r="E24" s="343">
        <f t="shared" si="0"/>
        <v>-649.60000000000036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44">
        <v>1337.7</v>
      </c>
      <c r="D25" s="346">
        <f>+'Ekamut-caxs'!D35</f>
        <v>1400.2</v>
      </c>
      <c r="E25" s="343">
        <f t="shared" si="0"/>
        <v>62.5</v>
      </c>
      <c r="F25" s="529" t="s">
        <v>281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44">
        <v>1224.3</v>
      </c>
      <c r="D26" s="346">
        <f>+'Ekamut-caxs'!D36</f>
        <v>1317.8</v>
      </c>
      <c r="E26" s="343">
        <f t="shared" si="0"/>
        <v>93.5</v>
      </c>
      <c r="F26" s="529" t="s">
        <v>285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153</v>
      </c>
      <c r="D27" s="346">
        <f>+'Ekamut-caxs'!D37</f>
        <v>185.6</v>
      </c>
      <c r="E27" s="343">
        <f t="shared" si="0"/>
        <v>32.599999999999994</v>
      </c>
      <c r="F27" s="529" t="s">
        <v>281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31.65</v>
      </c>
      <c r="D28" s="346">
        <f>+'Ekamut-caxs'!D38</f>
        <v>31.7</v>
      </c>
      <c r="E28" s="343">
        <f t="shared" si="0"/>
        <v>5.0000000000000711E-2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>
        <v>39</v>
      </c>
      <c r="D29" s="346">
        <f>+'Ekamut-caxs'!D39</f>
        <v>39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131.6</v>
      </c>
      <c r="D30" s="346">
        <f>SUM(D31:D33)</f>
        <v>131.6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297">
        <v>2</v>
      </c>
      <c r="D32" s="348">
        <f>+'Ekamut-caxs'!D42</f>
        <v>2</v>
      </c>
      <c r="E32" s="298">
        <f t="shared" si="0"/>
        <v>0</v>
      </c>
      <c r="F32" s="297"/>
      <c r="G32" s="27"/>
    </row>
    <row r="33" spans="1:18" ht="21" customHeight="1" x14ac:dyDescent="0.2">
      <c r="A33" s="28">
        <v>8.3000000000000007</v>
      </c>
      <c r="B33" s="33" t="s">
        <v>23</v>
      </c>
      <c r="C33" s="297">
        <v>72</v>
      </c>
      <c r="D33" s="348">
        <f>+'Ekamut-caxs'!D43</f>
        <v>72</v>
      </c>
      <c r="E33" s="298">
        <f t="shared" si="0"/>
        <v>0</v>
      </c>
      <c r="F33" s="297"/>
      <c r="G33" s="27"/>
    </row>
    <row r="34" spans="1:18" s="76" customFormat="1" ht="0.75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9</v>
      </c>
      <c r="B35" s="329" t="s">
        <v>32</v>
      </c>
      <c r="C35" s="344">
        <v>588</v>
      </c>
      <c r="D35" s="346">
        <f>+'Ekamut-caxs'!D45</f>
        <v>588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9" t="s">
        <v>25</v>
      </c>
      <c r="C36" s="344">
        <v>350</v>
      </c>
      <c r="D36" s="346">
        <f>+'Ekamut-caxs'!D46</f>
        <v>350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5.5" customHeight="1" x14ac:dyDescent="0.2">
      <c r="A37" s="79">
        <v>11</v>
      </c>
      <c r="B37" s="334" t="s">
        <v>78</v>
      </c>
      <c r="C37" s="344">
        <v>100</v>
      </c>
      <c r="D37" s="346">
        <f>+'Ekamut-caxs'!D47</f>
        <v>348</v>
      </c>
      <c r="E37" s="343">
        <f t="shared" si="0"/>
        <v>248</v>
      </c>
      <c r="F37" s="530" t="s">
        <v>288</v>
      </c>
      <c r="G37" s="74" t="s">
        <v>289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29" t="s">
        <v>51</v>
      </c>
      <c r="C38" s="344">
        <v>100</v>
      </c>
      <c r="D38" s="346">
        <f>+'Ekamut-caxs'!D48</f>
        <v>100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 x14ac:dyDescent="0.2">
      <c r="A39" s="79">
        <v>14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13</v>
      </c>
      <c r="B40" s="329" t="s">
        <v>125</v>
      </c>
      <c r="C40" s="344">
        <v>24</v>
      </c>
      <c r="D40" s="346">
        <f>+'Ekamut-caxs'!D50</f>
        <v>24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14</v>
      </c>
      <c r="B41" s="329" t="s">
        <v>26</v>
      </c>
      <c r="C41" s="342">
        <v>160</v>
      </c>
      <c r="D41" s="346">
        <f>+'Ekamut-caxs'!D51</f>
        <v>40.700000000000003</v>
      </c>
      <c r="E41" s="343">
        <f t="shared" si="0"/>
        <v>-119.3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0.25" customHeight="1" x14ac:dyDescent="0.2">
      <c r="A42" s="79">
        <v>15</v>
      </c>
      <c r="B42" s="329" t="s">
        <v>27</v>
      </c>
      <c r="C42" s="342">
        <v>62.75</v>
      </c>
      <c r="D42" s="346">
        <f>+'Ekamut-caxs'!D52</f>
        <v>35</v>
      </c>
      <c r="E42" s="343">
        <f>D42-C42</f>
        <v>-27.75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16</v>
      </c>
      <c r="B45" s="329" t="s">
        <v>48</v>
      </c>
      <c r="C45" s="344">
        <v>84</v>
      </c>
      <c r="D45" s="346">
        <f>+'Ekamut-caxs'!D55</f>
        <v>84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17</v>
      </c>
      <c r="B46" s="329" t="s">
        <v>79</v>
      </c>
      <c r="C46" s="344">
        <v>100</v>
      </c>
      <c r="D46" s="346">
        <f>+'Ekamut-caxs'!D56</f>
        <v>50</v>
      </c>
      <c r="E46" s="343">
        <f t="shared" si="0"/>
        <v>-50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18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 x14ac:dyDescent="0.2">
      <c r="A48" s="79">
        <v>23</v>
      </c>
      <c r="B48" s="329" t="s">
        <v>49</v>
      </c>
      <c r="C48" s="342"/>
      <c r="D48" s="346">
        <f>+'Ekamut-caxs'!D58</f>
        <v>0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6.25" customHeight="1" x14ac:dyDescent="0.2">
      <c r="A49" s="79">
        <v>19</v>
      </c>
      <c r="B49" s="329" t="s">
        <v>126</v>
      </c>
      <c r="C49" s="342"/>
      <c r="D49" s="346">
        <f>+'Ekamut-caxs'!D59</f>
        <v>4.3</v>
      </c>
      <c r="E49" s="343">
        <f t="shared" si="1"/>
        <v>4.3</v>
      </c>
      <c r="F49" s="529" t="s">
        <v>286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/>
      <c r="D51" s="346">
        <f>+'Ekamut-caxs'!D61</f>
        <v>20.8</v>
      </c>
      <c r="E51" s="343">
        <f t="shared" si="1"/>
        <v>20.8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9" t="s">
        <v>159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6.25" customHeight="1" x14ac:dyDescent="0.2">
      <c r="A54" s="79">
        <v>20</v>
      </c>
      <c r="B54" s="332" t="str">
        <f>+'Ekamut-caxs'!B64</f>
        <v>Կրակմարիչների լիցքավորման ծառայություն</v>
      </c>
      <c r="C54" s="342"/>
      <c r="D54" s="344">
        <f>+'Ekamut-caxs'!D64</f>
        <v>10</v>
      </c>
      <c r="E54" s="342">
        <f>D54-C54</f>
        <v>10</v>
      </c>
      <c r="F54" s="529" t="s">
        <v>287</v>
      </c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 x14ac:dyDescent="0.2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4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21</v>
      </c>
      <c r="B56" s="333" t="s">
        <v>28</v>
      </c>
      <c r="C56" s="342">
        <v>2389.6</v>
      </c>
      <c r="D56" s="346">
        <f>+'Ekamut-caxs'!D66</f>
        <v>2130.1999999999998</v>
      </c>
      <c r="E56" s="343">
        <f t="shared" si="1"/>
        <v>-259.40000000000009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21.1</v>
      </c>
      <c r="B57" s="31" t="s">
        <v>82</v>
      </c>
      <c r="C57" s="299">
        <v>2389.6</v>
      </c>
      <c r="D57" s="348">
        <f>+'Ekamut-caxs'!D67</f>
        <v>2130.1999999999998</v>
      </c>
      <c r="E57" s="298">
        <f t="shared" si="1"/>
        <v>-259.40000000000009</v>
      </c>
      <c r="F57" s="297"/>
      <c r="G57" s="188"/>
    </row>
    <row r="58" spans="1:18" s="76" customFormat="1" ht="21" customHeight="1" x14ac:dyDescent="0.2">
      <c r="A58" s="79">
        <v>22</v>
      </c>
      <c r="B58" s="345" t="s">
        <v>83</v>
      </c>
      <c r="C58" s="342">
        <v>12</v>
      </c>
      <c r="D58" s="346">
        <f>+'Ekamut-caxs'!D68</f>
        <v>12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23</v>
      </c>
      <c r="B59" s="329" t="s">
        <v>71</v>
      </c>
      <c r="C59" s="342">
        <v>380.8</v>
      </c>
      <c r="D59" s="346">
        <f>+'Ekamut-caxs'!D69</f>
        <v>2913.8</v>
      </c>
      <c r="E59" s="343">
        <f t="shared" si="1"/>
        <v>2533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64" t="str">
        <f>+'Ekamut-caxs'!C72</f>
        <v>Լ. Զաքարյան</v>
      </c>
      <c r="E62" s="564"/>
      <c r="F62" s="491"/>
      <c r="G62" s="27"/>
    </row>
    <row r="63" spans="1:18" ht="9.75" customHeight="1" x14ac:dyDescent="0.2">
      <c r="B63" s="43"/>
      <c r="C63" s="40"/>
      <c r="D63" s="563" t="s">
        <v>5</v>
      </c>
      <c r="E63" s="563"/>
      <c r="F63" s="501"/>
      <c r="G63" s="27"/>
    </row>
    <row r="64" spans="1:18" ht="24.75" customHeight="1" x14ac:dyDescent="0.2">
      <c r="B64" s="41" t="s">
        <v>6</v>
      </c>
      <c r="C64" s="42"/>
      <c r="D64" s="564" t="str">
        <f>+'Ekamut-caxs'!C74</f>
        <v>Գ. Աբրահամյան</v>
      </c>
      <c r="E64" s="564"/>
      <c r="F64" s="491"/>
      <c r="G64" s="27"/>
    </row>
    <row r="65" spans="1:7" ht="11.25" customHeight="1" x14ac:dyDescent="0.2">
      <c r="B65" s="40"/>
      <c r="C65" s="40"/>
      <c r="D65" s="563" t="s">
        <v>5</v>
      </c>
      <c r="E65" s="563"/>
      <c r="F65" s="501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 x14ac:dyDescent="0.2">
      <c r="A67" s="139"/>
      <c r="B67" s="27"/>
      <c r="C67" s="27"/>
      <c r="D67" s="27"/>
      <c r="E67" s="27"/>
      <c r="F67" s="503"/>
      <c r="G67" s="27"/>
    </row>
    <row r="68" spans="1:7" s="20" customFormat="1" x14ac:dyDescent="0.2">
      <c r="A68" s="139"/>
      <c r="B68" s="27"/>
      <c r="C68" s="27"/>
      <c r="D68" s="27"/>
      <c r="E68" s="27"/>
      <c r="F68" s="503"/>
      <c r="G68" s="27"/>
    </row>
    <row r="69" spans="1:7" s="20" customFormat="1" x14ac:dyDescent="0.2">
      <c r="A69" s="139"/>
      <c r="B69" s="27"/>
      <c r="C69" s="27"/>
      <c r="D69" s="27"/>
      <c r="E69" s="27"/>
      <c r="F69" s="503"/>
      <c r="G69" s="27"/>
    </row>
    <row r="70" spans="1:7" s="20" customFormat="1" x14ac:dyDescent="0.2">
      <c r="A70" s="139"/>
      <c r="B70" s="27"/>
      <c r="C70" s="27"/>
      <c r="D70" s="27"/>
      <c r="E70" s="27"/>
      <c r="F70" s="503"/>
      <c r="G70" s="27"/>
    </row>
    <row r="71" spans="1:7" s="20" customFormat="1" x14ac:dyDescent="0.2">
      <c r="A71" s="139"/>
      <c r="B71" s="27"/>
      <c r="C71" s="27"/>
      <c r="D71" s="27"/>
      <c r="E71" s="27"/>
      <c r="F71" s="503"/>
    </row>
    <row r="72" spans="1:7" s="20" customFormat="1" x14ac:dyDescent="0.2">
      <c r="A72" s="139"/>
      <c r="B72" s="27"/>
      <c r="C72" s="27"/>
      <c r="D72" s="27"/>
      <c r="E72" s="27"/>
      <c r="F72" s="503"/>
    </row>
    <row r="73" spans="1:7" s="20" customFormat="1" x14ac:dyDescent="0.2">
      <c r="A73" s="139"/>
      <c r="B73" s="27"/>
      <c r="C73" s="27"/>
      <c r="D73" s="27"/>
      <c r="E73" s="27"/>
      <c r="F73" s="503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0" zoomScaleSheetLayoutView="100" workbookViewId="0">
      <selection activeCell="B49" sqref="B49"/>
    </sheetView>
  </sheetViews>
  <sheetFormatPr defaultRowHeight="13.5" x14ac:dyDescent="0.25"/>
  <cols>
    <col min="1" max="1" width="6" style="21" customWidth="1"/>
    <col min="2" max="2" width="66.71093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8" style="504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62" t="s">
        <v>85</v>
      </c>
      <c r="B1" s="562"/>
      <c r="C1" s="562"/>
      <c r="D1" s="562"/>
      <c r="E1" s="562"/>
      <c r="F1" s="562"/>
    </row>
    <row r="2" spans="1:20" s="23" customFormat="1" ht="26.25" customHeight="1" x14ac:dyDescent="0.3">
      <c r="A2" s="554" t="str">
        <f>+'Ekamut-caxs'!A8:D8</f>
        <v xml:space="preserve">«Երևանի հ․ 155 մսուր-մանկապարտեզ» ՀՈԱԿ-ի </v>
      </c>
      <c r="B2" s="554"/>
      <c r="C2" s="554"/>
      <c r="D2" s="554"/>
      <c r="E2" s="554"/>
      <c r="F2" s="554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65" t="s">
        <v>254</v>
      </c>
      <c r="B3" s="565"/>
      <c r="C3" s="565"/>
      <c r="D3" s="565"/>
      <c r="E3" s="565"/>
      <c r="F3" s="565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5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208</v>
      </c>
      <c r="D5" s="290" t="s">
        <v>209</v>
      </c>
      <c r="E5" s="113" t="s">
        <v>54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33.75" customHeight="1" x14ac:dyDescent="0.3">
      <c r="A6" s="13" t="s">
        <v>7</v>
      </c>
      <c r="B6" s="14" t="s">
        <v>35</v>
      </c>
      <c r="C6" s="300">
        <v>975.9</v>
      </c>
      <c r="D6" s="300">
        <f>+C6</f>
        <v>975.9</v>
      </c>
      <c r="E6" s="337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49701.599999999999</v>
      </c>
      <c r="D7" s="337">
        <f>SUM(D8,D9:D18)</f>
        <v>50821.8</v>
      </c>
      <c r="E7" s="337">
        <f>D7-C7</f>
        <v>1120.2000000000044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46703</v>
      </c>
      <c r="D8" s="328">
        <f>+'Dramakan hosqer'!C15</f>
        <v>50703</v>
      </c>
      <c r="E8" s="328">
        <f>D8-C8</f>
        <v>4000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1000</v>
      </c>
      <c r="D9" s="328">
        <f>+'Dramakan hosqer'!C16</f>
        <v>90</v>
      </c>
      <c r="E9" s="328">
        <f t="shared" si="0"/>
        <v>-910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3</v>
      </c>
      <c r="B13" s="326" t="s">
        <v>9</v>
      </c>
      <c r="C13" s="327">
        <v>1988.6</v>
      </c>
      <c r="D13" s="328">
        <f>+'Dramakan hosqer'!C20</f>
        <v>0</v>
      </c>
      <c r="E13" s="328">
        <f t="shared" si="0"/>
        <v>-1988.6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0.75" customHeight="1" x14ac:dyDescent="0.3">
      <c r="A14" s="79">
        <v>4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4</v>
      </c>
      <c r="B16" s="326" t="s">
        <v>10</v>
      </c>
      <c r="C16" s="327">
        <v>10</v>
      </c>
      <c r="D16" s="328">
        <f>+'Dramakan hosqer'!C23</f>
        <v>8</v>
      </c>
      <c r="E16" s="328">
        <f>D16-C16</f>
        <v>-2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0.75" customHeight="1" x14ac:dyDescent="0.3">
      <c r="A17" s="79">
        <v>10</v>
      </c>
      <c r="B17" s="332"/>
      <c r="C17" s="327"/>
      <c r="D17" s="327">
        <f>+'Dramakan hosqer'!C24</f>
        <v>0</v>
      </c>
      <c r="E17" s="327">
        <f t="shared" si="0"/>
        <v>0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2"/>
      <c r="C18" s="327"/>
      <c r="D18" s="327">
        <v>20.8</v>
      </c>
      <c r="E18" s="327">
        <f>D18-C18</f>
        <v>20.8</v>
      </c>
      <c r="F18" s="507"/>
      <c r="G18" s="493" t="s">
        <v>195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50677.499999999993</v>
      </c>
      <c r="D19" s="337">
        <f>+D20+D62+D74</f>
        <v>48911.599999999991</v>
      </c>
      <c r="E19" s="337">
        <f t="shared" si="0"/>
        <v>-1765.9000000000015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49927.499999999993</v>
      </c>
      <c r="D20" s="337">
        <f>SUM(D21,D24:D30,D34:D56,D60:D61)</f>
        <v>48514.599999999991</v>
      </c>
      <c r="E20" s="337">
        <f t="shared" si="0"/>
        <v>-1412.9000000000015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21" customHeight="1" x14ac:dyDescent="0.3">
      <c r="A21" s="79">
        <v>1</v>
      </c>
      <c r="B21" s="333" t="s">
        <v>12</v>
      </c>
      <c r="C21" s="327">
        <v>33985.599999999999</v>
      </c>
      <c r="D21" s="328">
        <f>+'Dramakan hosqer'!C31</f>
        <v>32947.699999999997</v>
      </c>
      <c r="E21" s="328">
        <f t="shared" si="0"/>
        <v>-1037.9000000000015</v>
      </c>
      <c r="F21" s="529" t="s">
        <v>284</v>
      </c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>
        <v>576</v>
      </c>
      <c r="D22" s="341">
        <f>+'Dramakan hosqer'!C32</f>
        <v>55</v>
      </c>
      <c r="E22" s="341">
        <f t="shared" si="0"/>
        <v>-521</v>
      </c>
      <c r="F22" s="297"/>
    </row>
    <row r="23" spans="1:20" ht="18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29" t="s">
        <v>283</v>
      </c>
    </row>
    <row r="24" spans="1:20" s="76" customFormat="1" ht="18" customHeight="1" x14ac:dyDescent="0.3">
      <c r="A24" s="79">
        <v>2</v>
      </c>
      <c r="B24" s="329" t="s">
        <v>16</v>
      </c>
      <c r="C24" s="327">
        <v>10742.2</v>
      </c>
      <c r="D24" s="328">
        <f>+'Dramakan hosqer'!C34</f>
        <v>10092.6</v>
      </c>
      <c r="E24" s="328">
        <f t="shared" si="0"/>
        <v>-649.60000000000036</v>
      </c>
      <c r="F24" s="344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22.5" customHeight="1" x14ac:dyDescent="0.3">
      <c r="A25" s="79">
        <v>3</v>
      </c>
      <c r="B25" s="329" t="s">
        <v>15</v>
      </c>
      <c r="C25" s="327">
        <v>1337.7</v>
      </c>
      <c r="D25" s="328">
        <f>+'Dramakan hosqer'!C35</f>
        <v>1400.2</v>
      </c>
      <c r="E25" s="328">
        <f t="shared" si="0"/>
        <v>62.5</v>
      </c>
      <c r="F25" s="529" t="s">
        <v>281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26.25" customHeight="1" x14ac:dyDescent="0.3">
      <c r="A26" s="79">
        <v>4</v>
      </c>
      <c r="B26" s="329" t="s">
        <v>14</v>
      </c>
      <c r="C26" s="327">
        <v>1224.25</v>
      </c>
      <c r="D26" s="328">
        <f>+'Dramakan hosqer'!C36</f>
        <v>1317.8</v>
      </c>
      <c r="E26" s="328">
        <f t="shared" si="0"/>
        <v>93.549999999999955</v>
      </c>
      <c r="F26" s="529" t="s">
        <v>282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23.25" customHeight="1" x14ac:dyDescent="0.3">
      <c r="A27" s="79">
        <v>5</v>
      </c>
      <c r="B27" s="329" t="s">
        <v>17</v>
      </c>
      <c r="C27" s="327">
        <v>153</v>
      </c>
      <c r="D27" s="328">
        <f>+'Dramakan hosqer'!C37</f>
        <v>185.6</v>
      </c>
      <c r="E27" s="328">
        <f t="shared" si="0"/>
        <v>32.599999999999994</v>
      </c>
      <c r="F27" s="529" t="s">
        <v>281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31.7</v>
      </c>
      <c r="D28" s="328">
        <f>+'Dramakan hosqer'!C38</f>
        <v>31.7</v>
      </c>
      <c r="E28" s="328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v>39</v>
      </c>
      <c r="D29" s="328">
        <f>+'Dramakan hosqer'!C39</f>
        <v>39</v>
      </c>
      <c r="E29" s="328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131.6</v>
      </c>
      <c r="D30" s="328">
        <f>SUM(D31:D33)</f>
        <v>131.6</v>
      </c>
      <c r="E30" s="328">
        <f t="shared" si="0"/>
        <v>0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8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v>2</v>
      </c>
      <c r="D32" s="341">
        <f>+'Dramakan hosqer'!C42</f>
        <v>2</v>
      </c>
      <c r="E32" s="341">
        <f t="shared" si="0"/>
        <v>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v>72</v>
      </c>
      <c r="D33" s="341">
        <f>+'Dramakan hosqer'!C43</f>
        <v>72</v>
      </c>
      <c r="E33" s="341">
        <f t="shared" si="0"/>
        <v>0</v>
      </c>
      <c r="F33" s="508"/>
      <c r="I33" s="161"/>
    </row>
    <row r="34" spans="1:20" s="76" customFormat="1" ht="0.75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9</v>
      </c>
      <c r="B35" s="329" t="s">
        <v>32</v>
      </c>
      <c r="C35" s="327">
        <v>588</v>
      </c>
      <c r="D35" s="328">
        <f>+'Dramakan hosqer'!C45</f>
        <v>588</v>
      </c>
      <c r="E35" s="328">
        <f t="shared" si="0"/>
        <v>0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9" t="s">
        <v>25</v>
      </c>
      <c r="C36" s="327">
        <v>350</v>
      </c>
      <c r="D36" s="328">
        <f>+'Dramakan hosqer'!C46</f>
        <v>350</v>
      </c>
      <c r="E36" s="328">
        <f t="shared" si="0"/>
        <v>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34" t="s">
        <v>78</v>
      </c>
      <c r="C37" s="327">
        <v>100</v>
      </c>
      <c r="D37" s="328">
        <f>+'Dramakan hosqer'!C47</f>
        <v>348</v>
      </c>
      <c r="E37" s="328">
        <f t="shared" si="0"/>
        <v>248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7.25" customHeight="1" x14ac:dyDescent="0.3">
      <c r="A38" s="79">
        <v>12</v>
      </c>
      <c r="B38" s="329" t="s">
        <v>51</v>
      </c>
      <c r="C38" s="327">
        <v>100</v>
      </c>
      <c r="D38" s="328">
        <f>+'Dramakan hosqer'!C48</f>
        <v>100</v>
      </c>
      <c r="E38" s="328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 x14ac:dyDescent="0.3">
      <c r="A39" s="79">
        <v>13</v>
      </c>
      <c r="B39" s="329" t="s">
        <v>124</v>
      </c>
      <c r="C39" s="327"/>
      <c r="D39" s="328">
        <f>+'Dramakan hosqer'!C49</f>
        <v>0</v>
      </c>
      <c r="E39" s="328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13</v>
      </c>
      <c r="B40" s="329" t="s">
        <v>125</v>
      </c>
      <c r="C40" s="327">
        <v>24</v>
      </c>
      <c r="D40" s="328">
        <f>+'Dramakan hosqer'!C50</f>
        <v>24</v>
      </c>
      <c r="E40" s="328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14</v>
      </c>
      <c r="B41" s="329" t="s">
        <v>26</v>
      </c>
      <c r="C41" s="327">
        <v>160</v>
      </c>
      <c r="D41" s="328">
        <f>+'Dramakan hosqer'!C51</f>
        <v>40.700000000000003</v>
      </c>
      <c r="E41" s="328">
        <f t="shared" si="0"/>
        <v>-119.3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9" t="s">
        <v>27</v>
      </c>
      <c r="C42" s="327">
        <v>62.75</v>
      </c>
      <c r="D42" s="328">
        <f>+'Dramakan hosqer'!C52</f>
        <v>35</v>
      </c>
      <c r="E42" s="328">
        <f t="shared" si="0"/>
        <v>-27.75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9" t="s">
        <v>48</v>
      </c>
      <c r="C45" s="327">
        <v>84</v>
      </c>
      <c r="D45" s="328">
        <f>+'Dramakan hosqer'!C55</f>
        <v>84</v>
      </c>
      <c r="E45" s="328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9" t="s">
        <v>79</v>
      </c>
      <c r="C46" s="327">
        <v>100</v>
      </c>
      <c r="D46" s="328">
        <f>+'Dramakan hosqer'!C56</f>
        <v>50</v>
      </c>
      <c r="E46" s="328">
        <f t="shared" si="0"/>
        <v>-50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0.75" customHeight="1" x14ac:dyDescent="0.3">
      <c r="A48" s="79">
        <v>19</v>
      </c>
      <c r="B48" s="329" t="s">
        <v>49</v>
      </c>
      <c r="C48" s="327"/>
      <c r="D48" s="328">
        <f>+'Dramakan hosqer'!C58</f>
        <v>0</v>
      </c>
      <c r="E48" s="328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27" customHeight="1" x14ac:dyDescent="0.3">
      <c r="A49" s="79">
        <v>19</v>
      </c>
      <c r="B49" s="329" t="s">
        <v>126</v>
      </c>
      <c r="C49" s="327"/>
      <c r="D49" s="328">
        <f>+'Dramakan hosqer'!C59</f>
        <v>4.3</v>
      </c>
      <c r="E49" s="328">
        <f t="shared" si="0"/>
        <v>4.3</v>
      </c>
      <c r="F49" s="529" t="s">
        <v>286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9" t="s">
        <v>67</v>
      </c>
      <c r="C51" s="327"/>
      <c r="D51" s="328">
        <f>+'Dramakan hosqer'!C61</f>
        <v>20.8</v>
      </c>
      <c r="E51" s="328">
        <f t="shared" si="0"/>
        <v>20.8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9" t="s">
        <v>159</v>
      </c>
      <c r="C53" s="327"/>
      <c r="D53" s="328">
        <f>+'Dramakan hosqer'!C63</f>
        <v>0</v>
      </c>
      <c r="E53" s="328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23.25" customHeight="1" x14ac:dyDescent="0.3">
      <c r="A54" s="79">
        <v>20</v>
      </c>
      <c r="B54" s="332" t="str">
        <f>+'Dramakan hosqer'!B64</f>
        <v>Կրակմարիչների լիցքավորման ծառայություն</v>
      </c>
      <c r="C54" s="327"/>
      <c r="D54" s="328">
        <f>+'Dramakan hosqer'!C64</f>
        <v>10</v>
      </c>
      <c r="E54" s="327">
        <f>D54-C54</f>
        <v>10</v>
      </c>
      <c r="F54" s="529" t="s">
        <v>287</v>
      </c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0.75" customHeight="1" x14ac:dyDescent="0.3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7"/>
      <c r="G55" s="493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21.75" customHeight="1" x14ac:dyDescent="0.3">
      <c r="A56" s="79">
        <v>21</v>
      </c>
      <c r="B56" s="335" t="s">
        <v>38</v>
      </c>
      <c r="C56" s="328">
        <f>SUM(C57:C59)</f>
        <v>12</v>
      </c>
      <c r="D56" s="328">
        <f>SUM(D57:D59)</f>
        <v>12</v>
      </c>
      <c r="E56" s="327">
        <f>D56-C56</f>
        <v>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0.75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24.75" customHeight="1" x14ac:dyDescent="0.25">
      <c r="A59" s="15">
        <v>21.1</v>
      </c>
      <c r="B59" s="204" t="s">
        <v>88</v>
      </c>
      <c r="C59" s="301">
        <v>12</v>
      </c>
      <c r="D59" s="341">
        <f>+'Dramakan hosqer'!C69</f>
        <v>12</v>
      </c>
      <c r="E59" s="341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22</v>
      </c>
      <c r="B60" s="335" t="s">
        <v>40</v>
      </c>
      <c r="C60" s="327">
        <v>606.70000000000005</v>
      </c>
      <c r="D60" s="328">
        <f>+'Dramakan hosqer'!C70</f>
        <v>606.59999999999991</v>
      </c>
      <c r="E60" s="328">
        <f t="shared" si="0"/>
        <v>-0.10000000000013642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0.75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7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750</v>
      </c>
      <c r="D62" s="337">
        <f>+D63+D70</f>
        <v>397</v>
      </c>
      <c r="E62" s="337">
        <f t="shared" si="0"/>
        <v>-353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750</v>
      </c>
      <c r="D63" s="328">
        <f>SUM(D64:D69)</f>
        <v>397</v>
      </c>
      <c r="E63" s="328">
        <f t="shared" si="0"/>
        <v>-353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9" t="s">
        <v>90</v>
      </c>
      <c r="C64" s="327">
        <v>180</v>
      </c>
      <c r="D64" s="328">
        <f>+'Dramakan hosqer'!C74</f>
        <v>0</v>
      </c>
      <c r="E64" s="328">
        <f t="shared" ref="E64:E77" si="1">D64-C64</f>
        <v>-180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 x14ac:dyDescent="0.3">
      <c r="A65" s="90">
        <v>1.2</v>
      </c>
      <c r="B65" s="339" t="s">
        <v>91</v>
      </c>
      <c r="C65" s="327">
        <v>400</v>
      </c>
      <c r="D65" s="328">
        <f>+'Dramakan hosqer'!C75</f>
        <v>397</v>
      </c>
      <c r="E65" s="328">
        <f>D65-C65</f>
        <v>-3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1.3</v>
      </c>
      <c r="B66" s="339" t="s">
        <v>92</v>
      </c>
      <c r="C66" s="327">
        <v>170</v>
      </c>
      <c r="D66" s="328">
        <f>+'Dramakan hosqer'!C76</f>
        <v>0</v>
      </c>
      <c r="E66" s="328">
        <f t="shared" si="1"/>
        <v>-170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0.75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7"/>
      <c r="G69" s="495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 x14ac:dyDescent="0.3">
      <c r="A74" s="198" t="s">
        <v>61</v>
      </c>
      <c r="B74" s="14" t="s">
        <v>156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 x14ac:dyDescent="0.3">
      <c r="A75" s="90">
        <v>1</v>
      </c>
      <c r="B75" s="333" t="str">
        <f>+'Dramakan hosqer'!B85</f>
        <v>Սննդի գծով</v>
      </c>
      <c r="C75" s="327"/>
      <c r="D75" s="328">
        <f>+'Dramakan hosqer'!C85</f>
        <v>0</v>
      </c>
      <c r="E75" s="327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0</v>
      </c>
      <c r="D77" s="337">
        <f>D6+D7-D19</f>
        <v>2886.1000000000131</v>
      </c>
      <c r="E77" s="337">
        <f t="shared" si="1"/>
        <v>2886.1000000000131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67" t="str">
        <f>+'Ekamut-caxs'!C72</f>
        <v>Լ. Զաքարյան</v>
      </c>
      <c r="E79" s="568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66" t="s">
        <v>98</v>
      </c>
      <c r="E80" s="566"/>
      <c r="F80" s="509"/>
    </row>
    <row r="81" spans="1:20" s="20" customFormat="1" ht="22.5" customHeight="1" x14ac:dyDescent="0.25">
      <c r="A81" s="21"/>
      <c r="B81" s="44" t="s">
        <v>6</v>
      </c>
      <c r="C81" s="21"/>
      <c r="D81" s="568" t="str">
        <f>+'Ekamut-caxs'!C74</f>
        <v>Գ. Աբրահամյան</v>
      </c>
      <c r="E81" s="568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66" t="s">
        <v>98</v>
      </c>
      <c r="E82" s="566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B49" sqref="B49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69" t="s">
        <v>72</v>
      </c>
      <c r="B1" s="569"/>
      <c r="C1" s="569"/>
      <c r="D1" s="569"/>
      <c r="E1" s="569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70" t="str">
        <f>+'Ekamut-caxs'!A8:D8</f>
        <v xml:space="preserve">«Երևանի հ․ 155 մսուր-մանկապարտեզ» ՀՈԱԿ-ի </v>
      </c>
      <c r="B2" s="571"/>
      <c r="C2" s="571"/>
      <c r="D2" s="571"/>
      <c r="E2" s="57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72" t="s">
        <v>161</v>
      </c>
      <c r="B3" s="572"/>
      <c r="C3" s="572"/>
      <c r="D3" s="572"/>
      <c r="E3" s="57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73" t="s">
        <v>272</v>
      </c>
      <c r="B4" s="573"/>
      <c r="C4" s="573"/>
      <c r="D4" s="573"/>
      <c r="E4" s="573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151</v>
      </c>
    </row>
    <row r="6" spans="1:22" s="254" customFormat="1" ht="56.25" customHeight="1" x14ac:dyDescent="0.2">
      <c r="A6" s="250" t="s">
        <v>3</v>
      </c>
      <c r="B6" s="251" t="s">
        <v>162</v>
      </c>
      <c r="C6" s="250" t="s">
        <v>163</v>
      </c>
      <c r="D6" s="250" t="s">
        <v>164</v>
      </c>
      <c r="E6" s="252" t="s">
        <v>165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74" t="s">
        <v>166</v>
      </c>
      <c r="B7" s="575"/>
      <c r="C7" s="575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167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168</v>
      </c>
      <c r="C9" s="259" t="s">
        <v>169</v>
      </c>
      <c r="D9" s="32"/>
      <c r="E9" s="32"/>
    </row>
    <row r="10" spans="1:22" ht="27" customHeight="1" x14ac:dyDescent="0.2">
      <c r="A10" s="259">
        <v>1.2</v>
      </c>
      <c r="B10" s="260" t="s">
        <v>170</v>
      </c>
      <c r="C10" s="259" t="s">
        <v>171</v>
      </c>
      <c r="D10" s="32"/>
      <c r="E10" s="32"/>
    </row>
    <row r="11" spans="1:22" ht="27" customHeight="1" x14ac:dyDescent="0.2">
      <c r="A11" s="259">
        <v>1.3</v>
      </c>
      <c r="B11" s="260" t="s">
        <v>172</v>
      </c>
      <c r="C11" s="259" t="s">
        <v>173</v>
      </c>
      <c r="D11" s="32"/>
      <c r="E11" s="32"/>
    </row>
    <row r="12" spans="1:22" ht="27" customHeight="1" x14ac:dyDescent="0.2">
      <c r="A12" s="259">
        <v>1.4</v>
      </c>
      <c r="B12" s="261" t="s">
        <v>174</v>
      </c>
      <c r="C12" s="262" t="s">
        <v>175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176</v>
      </c>
      <c r="D13" s="32"/>
      <c r="E13" s="32"/>
    </row>
    <row r="14" spans="1:22" ht="18" customHeight="1" x14ac:dyDescent="0.2">
      <c r="A14" s="259">
        <v>1.6</v>
      </c>
      <c r="B14" s="260" t="s">
        <v>229</v>
      </c>
      <c r="C14" s="259" t="s">
        <v>177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200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199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178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178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178</v>
      </c>
      <c r="C25" s="259" t="s">
        <v>179</v>
      </c>
      <c r="D25" s="32"/>
      <c r="E25" s="32"/>
    </row>
    <row r="26" spans="1:22" ht="27.75" customHeight="1" x14ac:dyDescent="0.2">
      <c r="A26" s="259">
        <v>2.8</v>
      </c>
      <c r="B26" s="261" t="s">
        <v>178</v>
      </c>
      <c r="C26" s="259" t="s">
        <v>180</v>
      </c>
      <c r="D26" s="32"/>
      <c r="E26" s="32"/>
    </row>
    <row r="27" spans="1:22" ht="27" customHeight="1" x14ac:dyDescent="0.2">
      <c r="A27" s="259">
        <v>2.9</v>
      </c>
      <c r="B27" s="260" t="s">
        <v>181</v>
      </c>
      <c r="C27" s="259" t="s">
        <v>182</v>
      </c>
      <c r="D27" s="32"/>
      <c r="E27" s="32"/>
    </row>
    <row r="28" spans="1:22" ht="26.25" customHeight="1" x14ac:dyDescent="0.2">
      <c r="A28" s="265">
        <v>2.1</v>
      </c>
      <c r="B28" s="261" t="s">
        <v>183</v>
      </c>
      <c r="C28" s="259" t="s">
        <v>184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185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186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187</v>
      </c>
      <c r="D31" s="32"/>
      <c r="E31" s="32"/>
    </row>
    <row r="32" spans="1:22" ht="21" customHeight="1" x14ac:dyDescent="0.2">
      <c r="A32" s="259">
        <v>2.2000000000000002</v>
      </c>
      <c r="B32" s="261" t="s">
        <v>188</v>
      </c>
      <c r="C32" s="259" t="s">
        <v>189</v>
      </c>
      <c r="D32" s="32"/>
      <c r="E32" s="32"/>
    </row>
    <row r="33" spans="1:22" ht="26.25" customHeight="1" x14ac:dyDescent="0.2">
      <c r="A33" s="259">
        <v>2.2999999999999998</v>
      </c>
      <c r="B33" s="261" t="s">
        <v>188</v>
      </c>
      <c r="C33" s="259" t="s">
        <v>190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74" t="s">
        <v>191</v>
      </c>
      <c r="B35" s="575"/>
      <c r="C35" s="575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168</v>
      </c>
      <c r="C36" s="259" t="s">
        <v>169</v>
      </c>
      <c r="D36" s="538">
        <v>238.8</v>
      </c>
      <c r="E36" s="32" t="s">
        <v>279</v>
      </c>
    </row>
    <row r="37" spans="1:22" ht="21" customHeight="1" x14ac:dyDescent="0.2">
      <c r="A37" s="259">
        <v>1.2</v>
      </c>
      <c r="B37" s="260" t="s">
        <v>170</v>
      </c>
      <c r="C37" s="259" t="s">
        <v>171</v>
      </c>
      <c r="D37" s="538">
        <v>115.1</v>
      </c>
      <c r="E37" s="32" t="s">
        <v>279</v>
      </c>
    </row>
    <row r="38" spans="1:22" ht="21" customHeight="1" x14ac:dyDescent="0.2">
      <c r="A38" s="259">
        <v>1.3</v>
      </c>
      <c r="B38" s="260" t="s">
        <v>172</v>
      </c>
      <c r="C38" s="259" t="s">
        <v>173</v>
      </c>
      <c r="D38" s="539">
        <v>7.4</v>
      </c>
      <c r="E38" s="32" t="s">
        <v>279</v>
      </c>
    </row>
    <row r="39" spans="1:22" ht="21" customHeight="1" x14ac:dyDescent="0.2">
      <c r="A39" s="259">
        <v>1.4</v>
      </c>
      <c r="B39" s="261" t="s">
        <v>174</v>
      </c>
      <c r="C39" s="262" t="s">
        <v>175</v>
      </c>
      <c r="D39" s="539"/>
      <c r="E39" s="32"/>
    </row>
    <row r="40" spans="1:22" ht="21" customHeight="1" x14ac:dyDescent="0.2">
      <c r="A40" s="259">
        <v>1.5</v>
      </c>
      <c r="B40" s="261"/>
      <c r="C40" s="259" t="s">
        <v>176</v>
      </c>
      <c r="D40" s="539"/>
      <c r="E40" s="32"/>
    </row>
    <row r="41" spans="1:22" ht="20.25" customHeight="1" x14ac:dyDescent="0.2">
      <c r="A41" s="259">
        <v>1.6</v>
      </c>
      <c r="B41" s="260" t="s">
        <v>229</v>
      </c>
      <c r="C41" s="259" t="s">
        <v>177</v>
      </c>
      <c r="D41" s="539">
        <v>11</v>
      </c>
      <c r="E41" s="32" t="s">
        <v>279</v>
      </c>
    </row>
    <row r="42" spans="1:22" ht="33.75" customHeight="1" x14ac:dyDescent="0.2">
      <c r="A42" s="259">
        <v>1.7</v>
      </c>
      <c r="B42" s="261"/>
      <c r="C42" s="259" t="s">
        <v>200</v>
      </c>
      <c r="D42" s="539"/>
      <c r="E42" s="32"/>
    </row>
    <row r="43" spans="1:22" ht="23.25" customHeight="1" x14ac:dyDescent="0.2">
      <c r="A43" s="259">
        <v>1.8</v>
      </c>
      <c r="B43" s="261"/>
      <c r="C43" s="263" t="s">
        <v>199</v>
      </c>
      <c r="D43" s="539">
        <v>234.3</v>
      </c>
      <c r="E43" s="32" t="s">
        <v>279</v>
      </c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178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178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178</v>
      </c>
      <c r="C49" s="259" t="s">
        <v>179</v>
      </c>
      <c r="D49" s="32"/>
      <c r="E49" s="32"/>
    </row>
    <row r="50" spans="1:22" ht="24" customHeight="1" x14ac:dyDescent="0.2">
      <c r="A50" s="259">
        <v>2.5</v>
      </c>
      <c r="B50" s="261" t="s">
        <v>178</v>
      </c>
      <c r="C50" s="259" t="s">
        <v>180</v>
      </c>
      <c r="D50" s="32"/>
      <c r="E50" s="32"/>
    </row>
    <row r="51" spans="1:22" ht="24" customHeight="1" x14ac:dyDescent="0.2">
      <c r="A51" s="259">
        <v>2.6</v>
      </c>
      <c r="B51" s="260" t="s">
        <v>181</v>
      </c>
      <c r="C51" s="259" t="s">
        <v>182</v>
      </c>
      <c r="D51" s="32"/>
      <c r="E51" s="32"/>
    </row>
    <row r="52" spans="1:22" ht="24" customHeight="1" x14ac:dyDescent="0.2">
      <c r="A52" s="259">
        <v>2.7</v>
      </c>
      <c r="B52" s="261" t="s">
        <v>183</v>
      </c>
      <c r="C52" s="259" t="s">
        <v>184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185</v>
      </c>
      <c r="D53" s="32"/>
      <c r="E53" s="32"/>
    </row>
    <row r="54" spans="1:22" s="248" customFormat="1" ht="33" customHeight="1" x14ac:dyDescent="0.2">
      <c r="A54" s="259"/>
      <c r="B54" s="256" t="s">
        <v>192</v>
      </c>
      <c r="C54" s="31"/>
      <c r="D54" s="257">
        <f>SUM(D55:D58)</f>
        <v>0</v>
      </c>
      <c r="E54" s="32"/>
      <c r="F54" s="408">
        <f>SUM(D36:D53)</f>
        <v>606.59999999999991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198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187</v>
      </c>
      <c r="D56" s="32"/>
      <c r="E56" s="259"/>
    </row>
    <row r="57" spans="1:22" ht="24.75" customHeight="1" x14ac:dyDescent="0.2">
      <c r="A57" s="259">
        <v>1.3</v>
      </c>
      <c r="B57" s="261" t="s">
        <v>183</v>
      </c>
      <c r="C57" s="259" t="s">
        <v>189</v>
      </c>
      <c r="D57" s="32"/>
      <c r="E57" s="32"/>
    </row>
    <row r="58" spans="1:22" ht="24.75" customHeight="1" x14ac:dyDescent="0.2">
      <c r="A58" s="259">
        <v>1.4</v>
      </c>
      <c r="B58" s="261" t="s">
        <v>183</v>
      </c>
      <c r="C58" s="259" t="s">
        <v>190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528">
        <f>SUM(D36:D54)</f>
        <v>606.59999999999991</v>
      </c>
      <c r="E59" s="278"/>
      <c r="F59" s="510">
        <f>+D59-D54</f>
        <v>606.59999999999991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193</v>
      </c>
    </row>
    <row r="62" spans="1:22" ht="59.25" customHeight="1" x14ac:dyDescent="0.2">
      <c r="A62" s="280">
        <v>1</v>
      </c>
      <c r="B62" s="281" t="s">
        <v>255</v>
      </c>
      <c r="C62" s="277">
        <v>975.87</v>
      </c>
      <c r="D62" s="576" t="s">
        <v>194</v>
      </c>
      <c r="E62" s="577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78" t="str">
        <f>+'Ekamut-caxs'!C72</f>
        <v>Լ. Զաքարյան</v>
      </c>
      <c r="E64" s="57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79" t="s">
        <v>98</v>
      </c>
      <c r="E65" s="57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78" t="str">
        <f>+'Ekamut-caxs'!C74</f>
        <v>Գ. Աբրահամյան</v>
      </c>
      <c r="E66" s="57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79" t="s">
        <v>98</v>
      </c>
      <c r="E67" s="57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49" sqref="B49"/>
    </sheetView>
  </sheetViews>
  <sheetFormatPr defaultRowHeight="13.5" x14ac:dyDescent="0.2"/>
  <cols>
    <col min="1" max="1" width="4.5703125" style="20" customWidth="1"/>
    <col min="2" max="2" width="27.5703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83" t="s">
        <v>72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2" spans="1:14" s="22" customFormat="1" ht="25.5" customHeight="1" x14ac:dyDescent="0.2">
      <c r="A2" s="554" t="str">
        <f>+'Ekamut-caxs'!A8</f>
        <v xml:space="preserve">«Երևանի հ․ 155 մսուր-մանկապարտեզ»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4" ht="25.5" customHeight="1" x14ac:dyDescent="0.2">
      <c r="A3" s="584" t="s">
        <v>256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</row>
    <row r="4" spans="1:14" ht="21" customHeight="1" thickBot="1" x14ac:dyDescent="0.25">
      <c r="M4" s="417" t="s">
        <v>0</v>
      </c>
    </row>
    <row r="5" spans="1:14" ht="33.75" customHeight="1" x14ac:dyDescent="0.2">
      <c r="A5" s="590" t="s">
        <v>157</v>
      </c>
      <c r="B5" s="592" t="s">
        <v>73</v>
      </c>
      <c r="C5" s="594" t="s">
        <v>237</v>
      </c>
      <c r="D5" s="585" t="s">
        <v>211</v>
      </c>
      <c r="E5" s="586"/>
      <c r="F5" s="586"/>
      <c r="G5" s="586"/>
      <c r="H5" s="586"/>
      <c r="I5" s="586"/>
      <c r="J5" s="586"/>
      <c r="K5" s="586"/>
      <c r="L5" s="587"/>
      <c r="M5" s="588" t="s">
        <v>160</v>
      </c>
    </row>
    <row r="6" spans="1:14" ht="79.5" customHeight="1" x14ac:dyDescent="0.2">
      <c r="A6" s="591"/>
      <c r="B6" s="593"/>
      <c r="C6" s="595"/>
      <c r="D6" s="418" t="s">
        <v>230</v>
      </c>
      <c r="E6" s="419" t="s">
        <v>242</v>
      </c>
      <c r="F6" s="419" t="s">
        <v>243</v>
      </c>
      <c r="G6" s="419" t="s">
        <v>158</v>
      </c>
      <c r="H6" s="419" t="s">
        <v>214</v>
      </c>
      <c r="I6" s="419" t="s">
        <v>213</v>
      </c>
      <c r="J6" s="419" t="s">
        <v>123</v>
      </c>
      <c r="K6" s="420" t="s">
        <v>269</v>
      </c>
      <c r="L6" s="421" t="s">
        <v>212</v>
      </c>
      <c r="M6" s="589"/>
    </row>
    <row r="7" spans="1:14" ht="27.75" customHeight="1" x14ac:dyDescent="0.2">
      <c r="A7" s="418">
        <v>1</v>
      </c>
      <c r="B7" s="422" t="s">
        <v>221</v>
      </c>
      <c r="C7" s="423">
        <v>27476.7</v>
      </c>
      <c r="D7" s="424">
        <v>5241.8</v>
      </c>
      <c r="E7" s="425"/>
      <c r="F7" s="425"/>
      <c r="G7" s="532">
        <v>111.1</v>
      </c>
      <c r="H7" s="425">
        <v>42.14</v>
      </c>
      <c r="I7" s="425"/>
      <c r="J7" s="425">
        <v>55</v>
      </c>
      <c r="K7" s="425">
        <v>21</v>
      </c>
      <c r="L7" s="533"/>
      <c r="M7" s="426">
        <f>ROUND(SUM(C7:L7),1)</f>
        <v>32947.699999999997</v>
      </c>
    </row>
    <row r="8" spans="1:14" ht="28.5" customHeight="1" x14ac:dyDescent="0.2">
      <c r="A8" s="418">
        <v>1.1000000000000001</v>
      </c>
      <c r="B8" s="427" t="s">
        <v>123</v>
      </c>
      <c r="C8" s="428"/>
      <c r="D8" s="429" t="s">
        <v>202</v>
      </c>
      <c r="E8" s="430" t="s">
        <v>202</v>
      </c>
      <c r="F8" s="430" t="s">
        <v>202</v>
      </c>
      <c r="G8" s="430" t="s">
        <v>202</v>
      </c>
      <c r="H8" s="430" t="s">
        <v>202</v>
      </c>
      <c r="I8" s="430" t="s">
        <v>202</v>
      </c>
      <c r="J8" s="430" t="s">
        <v>202</v>
      </c>
      <c r="K8" s="430" t="s">
        <v>202</v>
      </c>
      <c r="L8" s="431" t="s">
        <v>202</v>
      </c>
      <c r="M8" s="432" t="s">
        <v>202</v>
      </c>
    </row>
    <row r="9" spans="1:14" ht="30" customHeight="1" x14ac:dyDescent="0.2">
      <c r="A9" s="418">
        <v>1.2</v>
      </c>
      <c r="B9" s="427" t="s">
        <v>212</v>
      </c>
      <c r="C9" s="428"/>
      <c r="D9" s="429" t="s">
        <v>202</v>
      </c>
      <c r="E9" s="430" t="s">
        <v>202</v>
      </c>
      <c r="F9" s="430" t="s">
        <v>202</v>
      </c>
      <c r="G9" s="430" t="s">
        <v>202</v>
      </c>
      <c r="H9" s="430" t="s">
        <v>202</v>
      </c>
      <c r="I9" s="430" t="s">
        <v>202</v>
      </c>
      <c r="J9" s="430" t="s">
        <v>202</v>
      </c>
      <c r="K9" s="430" t="s">
        <v>202</v>
      </c>
      <c r="L9" s="431" t="s">
        <v>202</v>
      </c>
      <c r="M9" s="432" t="s">
        <v>202</v>
      </c>
    </row>
    <row r="10" spans="1:14" ht="35.25" customHeight="1" x14ac:dyDescent="0.2">
      <c r="A10" s="418">
        <v>2</v>
      </c>
      <c r="B10" s="511" t="s">
        <v>95</v>
      </c>
      <c r="C10" s="433"/>
      <c r="D10" s="424"/>
      <c r="E10" s="430" t="s">
        <v>202</v>
      </c>
      <c r="F10" s="430" t="s">
        <v>202</v>
      </c>
      <c r="G10" s="430" t="s">
        <v>202</v>
      </c>
      <c r="H10" s="430" t="s">
        <v>202</v>
      </c>
      <c r="I10" s="430" t="s">
        <v>202</v>
      </c>
      <c r="J10" s="430" t="s">
        <v>202</v>
      </c>
      <c r="K10" s="430" t="s">
        <v>202</v>
      </c>
      <c r="L10" s="431" t="s">
        <v>202</v>
      </c>
      <c r="M10" s="426">
        <f>ROUND(SUM(C10:L10),1)</f>
        <v>0</v>
      </c>
    </row>
    <row r="11" spans="1:14" s="441" customFormat="1" ht="34.5" customHeight="1" thickBot="1" x14ac:dyDescent="0.25">
      <c r="A11" s="434"/>
      <c r="B11" s="435" t="s">
        <v>74</v>
      </c>
      <c r="C11" s="436" t="s">
        <v>202</v>
      </c>
      <c r="D11" s="437" t="s">
        <v>202</v>
      </c>
      <c r="E11" s="438" t="s">
        <v>202</v>
      </c>
      <c r="F11" s="438" t="s">
        <v>202</v>
      </c>
      <c r="G11" s="438" t="s">
        <v>202</v>
      </c>
      <c r="H11" s="438" t="s">
        <v>202</v>
      </c>
      <c r="I11" s="438" t="s">
        <v>202</v>
      </c>
      <c r="J11" s="438" t="s">
        <v>202</v>
      </c>
      <c r="K11" s="438" t="s">
        <v>202</v>
      </c>
      <c r="L11" s="439" t="s">
        <v>202</v>
      </c>
      <c r="M11" s="440">
        <f>ROUND(SUM(M7:M10),1)</f>
        <v>32947.699999999997</v>
      </c>
    </row>
    <row r="12" spans="1:14" s="441" customFormat="1" ht="34.5" customHeight="1" x14ac:dyDescent="0.2">
      <c r="A12" s="442"/>
      <c r="B12" s="443"/>
      <c r="C12" s="415"/>
      <c r="D12" s="444">
        <v>2620900</v>
      </c>
      <c r="E12" s="445">
        <f>+D12*2</f>
        <v>5241800</v>
      </c>
      <c r="F12" s="445"/>
      <c r="G12" s="445"/>
      <c r="H12" s="446"/>
      <c r="I12" s="446"/>
      <c r="J12" s="447"/>
      <c r="K12" s="446"/>
      <c r="L12" s="531">
        <v>2620.9</v>
      </c>
      <c r="M12" s="448"/>
      <c r="N12" s="443"/>
    </row>
    <row r="13" spans="1:14" s="449" customFormat="1" ht="21" customHeight="1" x14ac:dyDescent="0.2">
      <c r="B13" s="450"/>
      <c r="C13" s="450"/>
      <c r="D13" s="451"/>
      <c r="E13" s="452"/>
      <c r="F13" s="452"/>
      <c r="G13" s="453"/>
      <c r="H13" s="196"/>
      <c r="I13" s="196"/>
      <c r="J13" s="451"/>
      <c r="K13" s="598"/>
      <c r="L13" s="598"/>
      <c r="M13" s="454"/>
    </row>
    <row r="14" spans="1:14" s="442" customFormat="1" ht="69" customHeight="1" x14ac:dyDescent="0.2">
      <c r="B14" s="580" t="s">
        <v>217</v>
      </c>
      <c r="C14" s="581"/>
      <c r="D14" s="582"/>
      <c r="G14" s="451"/>
      <c r="H14" s="451"/>
      <c r="I14" s="580" t="s">
        <v>216</v>
      </c>
      <c r="J14" s="582"/>
      <c r="K14" s="451"/>
      <c r="L14" s="451"/>
      <c r="M14" s="451"/>
    </row>
    <row r="15" spans="1:14" s="442" customFormat="1" ht="48" customHeight="1" x14ac:dyDescent="0.2">
      <c r="B15" s="455" t="s">
        <v>197</v>
      </c>
      <c r="C15" s="456" t="s">
        <v>244</v>
      </c>
      <c r="D15" s="456" t="s">
        <v>245</v>
      </c>
      <c r="G15" s="457"/>
      <c r="H15" s="458"/>
      <c r="I15" s="455" t="s">
        <v>197</v>
      </c>
      <c r="J15" s="456" t="s">
        <v>215</v>
      </c>
      <c r="K15" s="457"/>
      <c r="L15" s="457"/>
      <c r="M15" s="458"/>
    </row>
    <row r="16" spans="1:14" s="459" customFormat="1" ht="39.75" customHeight="1" x14ac:dyDescent="0.2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 x14ac:dyDescent="0.2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 x14ac:dyDescent="0.2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 x14ac:dyDescent="0.2">
      <c r="A19" s="472"/>
      <c r="B19" s="473" t="s">
        <v>2</v>
      </c>
      <c r="C19" s="473"/>
      <c r="E19" s="475"/>
      <c r="F19" s="476"/>
      <c r="G19" s="476"/>
      <c r="H19" s="599" t="str">
        <f>+'Ekamut-caxs'!C72</f>
        <v>Լ. Զաքարյան</v>
      </c>
      <c r="I19" s="599"/>
      <c r="J19" s="599"/>
      <c r="K19" s="477"/>
      <c r="L19" s="472"/>
      <c r="M19" s="472"/>
    </row>
    <row r="20" spans="1:13" s="478" customFormat="1" ht="17.25" customHeight="1" x14ac:dyDescent="0.2">
      <c r="B20" s="479"/>
      <c r="C20" s="479"/>
      <c r="E20" s="480" t="s">
        <v>97</v>
      </c>
      <c r="F20" s="481"/>
      <c r="G20" s="482"/>
      <c r="H20" s="597" t="s">
        <v>98</v>
      </c>
      <c r="I20" s="597"/>
      <c r="J20" s="597"/>
      <c r="K20" s="481"/>
    </row>
    <row r="21" spans="1:13" s="474" customFormat="1" ht="24.75" customHeight="1" x14ac:dyDescent="0.2">
      <c r="B21" s="483" t="s">
        <v>6</v>
      </c>
      <c r="C21" s="483"/>
      <c r="E21" s="484"/>
      <c r="F21" s="485"/>
      <c r="G21" s="485"/>
      <c r="H21" s="596" t="str">
        <f>+'Ekamut-caxs'!C74</f>
        <v>Գ. Աբրահամյան</v>
      </c>
      <c r="I21" s="596"/>
      <c r="J21" s="596"/>
      <c r="K21" s="486"/>
    </row>
    <row r="22" spans="1:13" s="478" customFormat="1" ht="18.75" customHeight="1" x14ac:dyDescent="0.2">
      <c r="E22" s="480" t="s">
        <v>97</v>
      </c>
      <c r="F22" s="481"/>
      <c r="G22" s="482"/>
      <c r="H22" s="597" t="s">
        <v>98</v>
      </c>
      <c r="I22" s="597"/>
      <c r="J22" s="597"/>
      <c r="K22" s="481"/>
    </row>
    <row r="23" spans="1:13" s="487" customFormat="1" ht="16.5" x14ac:dyDescent="0.2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5" zoomScale="106" zoomScaleSheetLayoutView="106" workbookViewId="0">
      <selection activeCell="B49" sqref="B49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9" width="14.85546875" style="165" customWidth="1"/>
    <col min="10" max="10" width="16" style="165" customWidth="1"/>
    <col min="11" max="13" width="14.85546875" style="165" customWidth="1"/>
    <col min="14" max="16384" width="9.140625" style="165"/>
  </cols>
  <sheetData>
    <row r="1" spans="1:13" s="164" customFormat="1" ht="18.75" customHeight="1" x14ac:dyDescent="0.2">
      <c r="A1" s="607" t="s">
        <v>72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</row>
    <row r="2" spans="1:13" s="164" customFormat="1" ht="21.75" customHeight="1" x14ac:dyDescent="0.2">
      <c r="A2" s="608" t="str">
        <f>+'Ekamut-caxs'!A8:D8</f>
        <v xml:space="preserve">«Երևանի հ․ 155 մսուր-մանկապարտեզ» ՀՈԱԿ-ի 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</row>
    <row r="3" spans="1:13" s="164" customFormat="1" ht="21" customHeight="1" x14ac:dyDescent="0.2">
      <c r="A3" s="608" t="s">
        <v>99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</row>
    <row r="4" spans="1:13" ht="21" customHeight="1" thickBot="1" x14ac:dyDescent="0.25"/>
    <row r="5" spans="1:13" s="172" customFormat="1" ht="24.75" customHeight="1" x14ac:dyDescent="0.2">
      <c r="A5" s="610" t="s">
        <v>120</v>
      </c>
      <c r="B5" s="612" t="s">
        <v>100</v>
      </c>
      <c r="C5" s="604" t="s">
        <v>101</v>
      </c>
      <c r="D5" s="605"/>
      <c r="E5" s="605"/>
      <c r="F5" s="606"/>
      <c r="G5" s="614" t="s">
        <v>102</v>
      </c>
      <c r="H5" s="614"/>
      <c r="I5" s="614"/>
      <c r="J5" s="614"/>
      <c r="K5" s="604" t="s">
        <v>148</v>
      </c>
      <c r="L5" s="605"/>
      <c r="M5" s="606"/>
    </row>
    <row r="6" spans="1:13" s="176" customFormat="1" ht="51" customHeight="1" x14ac:dyDescent="0.2">
      <c r="A6" s="611"/>
      <c r="B6" s="613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 x14ac:dyDescent="0.2">
      <c r="A7" s="166">
        <v>1</v>
      </c>
      <c r="B7" s="231" t="s">
        <v>103</v>
      </c>
      <c r="C7" s="318" t="s">
        <v>235</v>
      </c>
      <c r="D7" s="309" t="s">
        <v>235</v>
      </c>
      <c r="E7" s="321">
        <v>2650</v>
      </c>
      <c r="F7" s="311">
        <v>368350</v>
      </c>
      <c r="G7" s="324" t="s">
        <v>235</v>
      </c>
      <c r="H7" s="309" t="s">
        <v>235</v>
      </c>
      <c r="I7" s="321">
        <v>2166</v>
      </c>
      <c r="J7" s="312">
        <v>101637</v>
      </c>
      <c r="K7" s="373" t="s">
        <v>235</v>
      </c>
      <c r="L7" s="321">
        <v>50</v>
      </c>
      <c r="M7" s="313">
        <f>+L7*200.47</f>
        <v>10023.5</v>
      </c>
    </row>
    <row r="8" spans="1:13" ht="19.5" customHeight="1" x14ac:dyDescent="0.2">
      <c r="A8" s="166">
        <v>2</v>
      </c>
      <c r="B8" s="231" t="s">
        <v>104</v>
      </c>
      <c r="C8" s="318" t="s">
        <v>235</v>
      </c>
      <c r="D8" s="309" t="s">
        <v>235</v>
      </c>
      <c r="E8" s="321">
        <v>1599</v>
      </c>
      <c r="F8" s="311">
        <v>222261</v>
      </c>
      <c r="G8" s="324" t="s">
        <v>235</v>
      </c>
      <c r="H8" s="309" t="s">
        <v>235</v>
      </c>
      <c r="I8" s="321">
        <v>2240</v>
      </c>
      <c r="J8" s="312">
        <v>117761</v>
      </c>
      <c r="K8" s="373" t="s">
        <v>235</v>
      </c>
      <c r="L8" s="321">
        <v>48</v>
      </c>
      <c r="M8" s="313">
        <f t="shared" ref="M8:M18" si="0">+L8*200.47</f>
        <v>9622.56</v>
      </c>
    </row>
    <row r="9" spans="1:13" ht="19.5" customHeight="1" x14ac:dyDescent="0.2">
      <c r="A9" s="166">
        <v>3</v>
      </c>
      <c r="B9" s="231" t="s">
        <v>105</v>
      </c>
      <c r="C9" s="318" t="s">
        <v>235</v>
      </c>
      <c r="D9" s="309" t="s">
        <v>235</v>
      </c>
      <c r="E9" s="321">
        <v>1844</v>
      </c>
      <c r="F9" s="311">
        <v>256316</v>
      </c>
      <c r="G9" s="324" t="s">
        <v>235</v>
      </c>
      <c r="H9" s="309" t="s">
        <v>235</v>
      </c>
      <c r="I9" s="321">
        <v>2439</v>
      </c>
      <c r="J9" s="312">
        <v>128226</v>
      </c>
      <c r="K9" s="373" t="s">
        <v>235</v>
      </c>
      <c r="L9" s="321">
        <v>51</v>
      </c>
      <c r="M9" s="313">
        <f t="shared" si="0"/>
        <v>10223.969999999999</v>
      </c>
    </row>
    <row r="10" spans="1:13" ht="19.5" customHeight="1" x14ac:dyDescent="0.2">
      <c r="A10" s="166">
        <v>4</v>
      </c>
      <c r="B10" s="231" t="s">
        <v>106</v>
      </c>
      <c r="C10" s="319" t="s">
        <v>235</v>
      </c>
      <c r="D10" s="310" t="s">
        <v>235</v>
      </c>
      <c r="E10" s="321">
        <v>332</v>
      </c>
      <c r="F10" s="311">
        <v>46148</v>
      </c>
      <c r="G10" s="324" t="s">
        <v>235</v>
      </c>
      <c r="H10" s="314" t="s">
        <v>235</v>
      </c>
      <c r="I10" s="321">
        <v>2137</v>
      </c>
      <c r="J10" s="312">
        <v>112485</v>
      </c>
      <c r="K10" s="373" t="s">
        <v>235</v>
      </c>
      <c r="L10" s="321">
        <v>52</v>
      </c>
      <c r="M10" s="313">
        <f t="shared" si="0"/>
        <v>10424.44</v>
      </c>
    </row>
    <row r="11" spans="1:13" ht="19.5" customHeight="1" x14ac:dyDescent="0.2">
      <c r="A11" s="166">
        <v>5</v>
      </c>
      <c r="B11" s="231" t="s">
        <v>107</v>
      </c>
      <c r="C11" s="319" t="s">
        <v>235</v>
      </c>
      <c r="D11" s="310" t="s">
        <v>235</v>
      </c>
      <c r="E11" s="321"/>
      <c r="F11" s="311"/>
      <c r="G11" s="324" t="s">
        <v>235</v>
      </c>
      <c r="H11" s="314" t="s">
        <v>235</v>
      </c>
      <c r="I11" s="321">
        <v>1941</v>
      </c>
      <c r="J11" s="312">
        <v>102265</v>
      </c>
      <c r="K11" s="373" t="s">
        <v>235</v>
      </c>
      <c r="L11" s="321">
        <v>89</v>
      </c>
      <c r="M11" s="313">
        <f t="shared" si="0"/>
        <v>17841.829999999998</v>
      </c>
    </row>
    <row r="12" spans="1:13" ht="19.5" customHeight="1" x14ac:dyDescent="0.2">
      <c r="A12" s="166">
        <v>6</v>
      </c>
      <c r="B12" s="231" t="s">
        <v>108</v>
      </c>
      <c r="C12" s="319" t="s">
        <v>235</v>
      </c>
      <c r="D12" s="310" t="s">
        <v>235</v>
      </c>
      <c r="E12" s="321"/>
      <c r="F12" s="311"/>
      <c r="G12" s="324" t="s">
        <v>235</v>
      </c>
      <c r="H12" s="314" t="s">
        <v>235</v>
      </c>
      <c r="I12" s="321">
        <v>1744</v>
      </c>
      <c r="J12" s="312">
        <v>91732</v>
      </c>
      <c r="K12" s="373" t="s">
        <v>235</v>
      </c>
      <c r="L12" s="321">
        <v>73</v>
      </c>
      <c r="M12" s="313">
        <f t="shared" si="0"/>
        <v>14634.31</v>
      </c>
    </row>
    <row r="13" spans="1:13" ht="19.5" customHeight="1" x14ac:dyDescent="0.2">
      <c r="A13" s="166">
        <v>7</v>
      </c>
      <c r="B13" s="231" t="s">
        <v>109</v>
      </c>
      <c r="C13" s="319" t="s">
        <v>235</v>
      </c>
      <c r="D13" s="310" t="s">
        <v>235</v>
      </c>
      <c r="E13" s="321"/>
      <c r="F13" s="311"/>
      <c r="G13" s="324" t="s">
        <v>235</v>
      </c>
      <c r="H13" s="314" t="s">
        <v>235</v>
      </c>
      <c r="I13" s="321">
        <v>1385</v>
      </c>
      <c r="J13" s="312">
        <v>72819</v>
      </c>
      <c r="K13" s="373" t="s">
        <v>235</v>
      </c>
      <c r="L13" s="321">
        <v>46</v>
      </c>
      <c r="M13" s="313">
        <f t="shared" si="0"/>
        <v>9221.6200000000008</v>
      </c>
    </row>
    <row r="14" spans="1:13" ht="19.5" customHeight="1" x14ac:dyDescent="0.2">
      <c r="A14" s="166">
        <v>8</v>
      </c>
      <c r="B14" s="232" t="s">
        <v>110</v>
      </c>
      <c r="C14" s="319" t="s">
        <v>235</v>
      </c>
      <c r="D14" s="310" t="s">
        <v>235</v>
      </c>
      <c r="E14" s="321"/>
      <c r="F14" s="311"/>
      <c r="G14" s="324" t="s">
        <v>235</v>
      </c>
      <c r="H14" s="314" t="s">
        <v>235</v>
      </c>
      <c r="I14" s="321">
        <v>1419</v>
      </c>
      <c r="J14" s="312">
        <v>74375</v>
      </c>
      <c r="K14" s="373" t="s">
        <v>235</v>
      </c>
      <c r="L14" s="321">
        <v>46</v>
      </c>
      <c r="M14" s="313">
        <f t="shared" si="0"/>
        <v>9221.6200000000008</v>
      </c>
    </row>
    <row r="15" spans="1:13" ht="19.5" customHeight="1" x14ac:dyDescent="0.2">
      <c r="A15" s="166">
        <v>9</v>
      </c>
      <c r="B15" s="232" t="s">
        <v>111</v>
      </c>
      <c r="C15" s="319" t="s">
        <v>235</v>
      </c>
      <c r="D15" s="310" t="s">
        <v>235</v>
      </c>
      <c r="E15" s="321"/>
      <c r="F15" s="311"/>
      <c r="G15" s="324" t="s">
        <v>235</v>
      </c>
      <c r="H15" s="314" t="s">
        <v>235</v>
      </c>
      <c r="I15" s="321">
        <v>1831</v>
      </c>
      <c r="J15" s="312">
        <v>96494</v>
      </c>
      <c r="K15" s="373" t="s">
        <v>235</v>
      </c>
      <c r="L15" s="321">
        <v>96</v>
      </c>
      <c r="M15" s="313">
        <f t="shared" si="0"/>
        <v>19245.12</v>
      </c>
    </row>
    <row r="16" spans="1:13" ht="19.5" customHeight="1" x14ac:dyDescent="0.2">
      <c r="A16" s="166">
        <v>10</v>
      </c>
      <c r="B16" s="232" t="s">
        <v>112</v>
      </c>
      <c r="C16" s="319" t="s">
        <v>235</v>
      </c>
      <c r="D16" s="310" t="s">
        <v>235</v>
      </c>
      <c r="E16" s="321"/>
      <c r="F16" s="311"/>
      <c r="G16" s="323" t="s">
        <v>235</v>
      </c>
      <c r="H16" s="314" t="s">
        <v>235</v>
      </c>
      <c r="I16" s="321">
        <v>2097</v>
      </c>
      <c r="J16" s="312">
        <v>110713</v>
      </c>
      <c r="K16" s="373" t="s">
        <v>235</v>
      </c>
      <c r="L16" s="321">
        <v>138</v>
      </c>
      <c r="M16" s="313">
        <f t="shared" si="0"/>
        <v>27664.86</v>
      </c>
    </row>
    <row r="17" spans="1:13" ht="19.5" customHeight="1" x14ac:dyDescent="0.2">
      <c r="A17" s="166">
        <v>11</v>
      </c>
      <c r="B17" s="232" t="s">
        <v>113</v>
      </c>
      <c r="C17" s="319">
        <v>1481</v>
      </c>
      <c r="D17" s="310">
        <v>205859</v>
      </c>
      <c r="E17" s="548">
        <f>+F17/143.7</f>
        <v>879.08141962421723</v>
      </c>
      <c r="F17" s="550">
        <v>126324</v>
      </c>
      <c r="G17" s="323">
        <v>2342</v>
      </c>
      <c r="H17" s="314">
        <v>110462.3</v>
      </c>
      <c r="I17" s="321">
        <f>+J17/53.48</f>
        <v>2653.0852655198205</v>
      </c>
      <c r="J17" s="547">
        <v>141887</v>
      </c>
      <c r="K17" s="373">
        <v>57</v>
      </c>
      <c r="L17" s="548">
        <f>+M17/200.47</f>
        <v>98.997356212899689</v>
      </c>
      <c r="M17" s="549">
        <v>19846</v>
      </c>
    </row>
    <row r="18" spans="1:13" ht="19.5" customHeight="1" x14ac:dyDescent="0.2">
      <c r="A18" s="166">
        <v>12</v>
      </c>
      <c r="B18" s="232" t="s">
        <v>114</v>
      </c>
      <c r="C18" s="319">
        <v>1718</v>
      </c>
      <c r="D18" s="310">
        <v>238802</v>
      </c>
      <c r="E18" s="321">
        <f>+E7</f>
        <v>2650</v>
      </c>
      <c r="F18" s="311">
        <f>+E18*143.7</f>
        <v>380804.99999999994</v>
      </c>
      <c r="G18" s="323">
        <v>2449.39</v>
      </c>
      <c r="H18" s="314">
        <v>115142.53</v>
      </c>
      <c r="I18" s="321">
        <f>+MAX(G18,I8)+I20</f>
        <v>3130.0182722513086</v>
      </c>
      <c r="J18" s="312">
        <f>+I18*53.48</f>
        <v>167393.37719999999</v>
      </c>
      <c r="K18" s="373">
        <v>41</v>
      </c>
      <c r="L18" s="534">
        <v>138</v>
      </c>
      <c r="M18" s="313">
        <f t="shared" si="0"/>
        <v>27664.86</v>
      </c>
    </row>
    <row r="19" spans="1:13" ht="32.25" customHeight="1" thickBot="1" x14ac:dyDescent="0.25">
      <c r="A19" s="233"/>
      <c r="B19" s="239" t="s">
        <v>96</v>
      </c>
      <c r="C19" s="320">
        <f t="shared" ref="C19:K19" si="1">SUM(C7:C18)</f>
        <v>3199</v>
      </c>
      <c r="D19" s="315">
        <f t="shared" si="1"/>
        <v>444661</v>
      </c>
      <c r="E19" s="322">
        <f t="shared" si="1"/>
        <v>9954.0814196242172</v>
      </c>
      <c r="F19" s="316">
        <f>SUM(F7:F18)</f>
        <v>1400204</v>
      </c>
      <c r="G19" s="325">
        <f>SUM(G7:G18)</f>
        <v>4791.3899999999994</v>
      </c>
      <c r="H19" s="315">
        <f>SUM(H7:H18)</f>
        <v>225604.83000000002</v>
      </c>
      <c r="I19" s="322">
        <f>SUM(I7:I18)</f>
        <v>25182.103537771131</v>
      </c>
      <c r="J19" s="317">
        <f>SUM(J7:J18)</f>
        <v>1317787.3772</v>
      </c>
      <c r="K19" s="320">
        <f t="shared" si="1"/>
        <v>98</v>
      </c>
      <c r="L19" s="322">
        <f>SUM(L7:L18)</f>
        <v>925.99735621289972</v>
      </c>
      <c r="M19" s="316">
        <f>SUM(M7:M18)</f>
        <v>185634.69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1400.2</v>
      </c>
      <c r="G20" s="293"/>
      <c r="H20" s="211"/>
      <c r="I20" s="293">
        <f>36400/53.48</f>
        <v>680.62827225130889</v>
      </c>
      <c r="J20" s="211">
        <f>ROUND(J19/1000,1)</f>
        <v>1317.8</v>
      </c>
      <c r="K20" s="293"/>
      <c r="L20" s="293"/>
      <c r="M20" s="211">
        <f>ROUND(M19/1000,1)</f>
        <v>185.6</v>
      </c>
    </row>
    <row r="21" spans="1:13" ht="18.75" customHeight="1" thickBot="1" x14ac:dyDescent="0.25">
      <c r="A21" s="228"/>
      <c r="B21" s="609" t="s">
        <v>206</v>
      </c>
      <c r="C21" s="609"/>
      <c r="D21" s="60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152</v>
      </c>
      <c r="C22" s="236" t="s">
        <v>153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 x14ac:dyDescent="0.2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 x14ac:dyDescent="0.2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 x14ac:dyDescent="0.2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 x14ac:dyDescent="0.25">
      <c r="A27" s="216"/>
      <c r="B27" s="219" t="s">
        <v>154</v>
      </c>
      <c r="C27" s="315"/>
      <c r="D27" s="315"/>
      <c r="E27" s="315"/>
      <c r="F27" s="316">
        <f>+F20-F26</f>
        <v>1400.2</v>
      </c>
      <c r="G27" s="398"/>
      <c r="H27" s="315"/>
      <c r="I27" s="315"/>
      <c r="J27" s="316">
        <f>J20-J26</f>
        <v>1317.8</v>
      </c>
      <c r="K27" s="398"/>
      <c r="L27" s="315"/>
      <c r="M27" s="316">
        <f>M20-M26</f>
        <v>185.6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155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601"/>
      <c r="H30" s="601"/>
      <c r="I30" s="306"/>
      <c r="J30" s="603" t="str">
        <f>+'Ekamut-caxs'!C72</f>
        <v>Լ. Զաքարյան</v>
      </c>
      <c r="K30" s="603"/>
      <c r="M30" s="168"/>
    </row>
    <row r="31" spans="1:13" s="164" customFormat="1" x14ac:dyDescent="0.2">
      <c r="C31" s="171"/>
      <c r="D31" s="171"/>
      <c r="E31" s="170"/>
      <c r="F31" s="170"/>
      <c r="G31" s="602" t="s">
        <v>97</v>
      </c>
      <c r="H31" s="602"/>
      <c r="I31" s="307"/>
      <c r="J31" s="602" t="s">
        <v>115</v>
      </c>
      <c r="K31" s="602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603"/>
      <c r="H32" s="603"/>
      <c r="I32" s="181"/>
      <c r="J32" s="603" t="str">
        <f>+'Ekamut-caxs'!C74</f>
        <v>Գ. Աբրահամյան</v>
      </c>
      <c r="K32" s="603"/>
    </row>
    <row r="33" spans="3:13" s="164" customFormat="1" x14ac:dyDescent="0.2">
      <c r="C33" s="167"/>
      <c r="D33" s="167"/>
      <c r="G33" s="602" t="s">
        <v>97</v>
      </c>
      <c r="H33" s="602"/>
      <c r="I33" s="307"/>
      <c r="J33" s="602" t="s">
        <v>115</v>
      </c>
      <c r="K33" s="602"/>
    </row>
    <row r="34" spans="3:13" x14ac:dyDescent="0.2">
      <c r="F34" s="182" t="s">
        <v>1</v>
      </c>
    </row>
    <row r="35" spans="3:13" ht="32.25" customHeight="1" x14ac:dyDescent="0.2">
      <c r="C35" s="165" t="s">
        <v>116</v>
      </c>
      <c r="E35" s="165" t="s">
        <v>117</v>
      </c>
      <c r="F35" s="165" t="s">
        <v>267</v>
      </c>
      <c r="I35" s="489" t="s">
        <v>118</v>
      </c>
      <c r="J35" s="490" t="s">
        <v>260</v>
      </c>
      <c r="K35" s="490"/>
      <c r="L35" s="490" t="s">
        <v>261</v>
      </c>
      <c r="M35" s="490" t="s">
        <v>262</v>
      </c>
    </row>
    <row r="36" spans="3:13" ht="37.5" customHeight="1" x14ac:dyDescent="0.2">
      <c r="C36" s="165" t="s">
        <v>119</v>
      </c>
      <c r="E36" s="165" t="s">
        <v>117</v>
      </c>
      <c r="F36" s="165" t="s">
        <v>268</v>
      </c>
      <c r="I36" s="600" t="s">
        <v>263</v>
      </c>
      <c r="J36" s="600"/>
      <c r="K36" s="490"/>
      <c r="L36" s="600" t="s">
        <v>264</v>
      </c>
      <c r="M36" s="600"/>
    </row>
    <row r="37" spans="3:13" x14ac:dyDescent="0.2">
      <c r="I37" s="600"/>
      <c r="J37" s="600"/>
      <c r="K37" s="490"/>
      <c r="L37" s="600"/>
      <c r="M37" s="600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49" sqref="B49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8" width="9.140625" style="1"/>
    <col min="9" max="9" width="10.28515625" style="1" bestFit="1" customWidth="1"/>
    <col min="10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17" t="s">
        <v>72</v>
      </c>
      <c r="B1" s="617"/>
      <c r="C1" s="617"/>
      <c r="D1" s="617"/>
      <c r="E1" s="617"/>
    </row>
    <row r="2" spans="1:14" ht="23.25" customHeight="1" x14ac:dyDescent="0.2">
      <c r="A2" s="618" t="str">
        <f>+'Ekamut-caxs'!A8:D8</f>
        <v xml:space="preserve">«Երևանի հ․ 155 մսուր-մանկապարտեզ» ՀՈԱԿ-ի </v>
      </c>
      <c r="B2" s="618"/>
      <c r="C2" s="618"/>
      <c r="D2" s="618"/>
      <c r="E2" s="618"/>
    </row>
    <row r="3" spans="1:14" ht="28.5" customHeight="1" x14ac:dyDescent="0.2">
      <c r="A3" s="618" t="s">
        <v>265</v>
      </c>
      <c r="B3" s="618"/>
      <c r="C3" s="618"/>
      <c r="D3" s="618"/>
      <c r="E3" s="618"/>
    </row>
    <row r="5" spans="1:14" x14ac:dyDescent="0.2">
      <c r="E5" s="377" t="s">
        <v>151</v>
      </c>
    </row>
    <row r="6" spans="1:14" ht="54" customHeight="1" x14ac:dyDescent="0.2">
      <c r="A6" s="378" t="s">
        <v>3</v>
      </c>
      <c r="B6" s="378" t="s">
        <v>100</v>
      </c>
      <c r="C6" s="378" t="s">
        <v>218</v>
      </c>
      <c r="D6" s="378" t="s">
        <v>222</v>
      </c>
      <c r="E6" s="378" t="s">
        <v>223</v>
      </c>
    </row>
    <row r="7" spans="1:14" x14ac:dyDescent="0.2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 x14ac:dyDescent="0.2">
      <c r="A8" s="379">
        <v>1</v>
      </c>
      <c r="B8" s="380" t="s">
        <v>232</v>
      </c>
      <c r="C8" s="353">
        <v>37795.9</v>
      </c>
      <c r="D8" s="353">
        <v>30</v>
      </c>
      <c r="E8" s="353">
        <v>7745.2</v>
      </c>
    </row>
    <row r="9" spans="1:14" s="388" customFormat="1" ht="25.5" customHeight="1" x14ac:dyDescent="0.2">
      <c r="A9" s="384">
        <v>2</v>
      </c>
      <c r="B9" s="385" t="s">
        <v>224</v>
      </c>
      <c r="C9" s="386">
        <v>3762</v>
      </c>
      <c r="D9" s="386">
        <v>30</v>
      </c>
      <c r="E9" s="386">
        <v>1173.7</v>
      </c>
      <c r="F9" s="387" t="s">
        <v>273</v>
      </c>
      <c r="L9" s="388">
        <v>100</v>
      </c>
      <c r="M9" s="388">
        <v>104</v>
      </c>
      <c r="N9" s="388">
        <f>+M9*28+850</f>
        <v>3762</v>
      </c>
    </row>
    <row r="10" spans="1:14" s="388" customFormat="1" ht="25.5" customHeight="1" x14ac:dyDescent="0.2">
      <c r="A10" s="384">
        <v>3</v>
      </c>
      <c r="B10" s="385" t="s">
        <v>219</v>
      </c>
      <c r="C10" s="386">
        <v>3790</v>
      </c>
      <c r="D10" s="386">
        <v>30</v>
      </c>
      <c r="E10" s="386">
        <v>1173.7</v>
      </c>
      <c r="F10" s="387" t="s">
        <v>273</v>
      </c>
      <c r="M10" s="388">
        <v>105</v>
      </c>
      <c r="N10" s="388">
        <f>+M10*28+850</f>
        <v>3790</v>
      </c>
    </row>
    <row r="11" spans="1:14" s="205" customFormat="1" ht="31.5" customHeight="1" x14ac:dyDescent="0.2">
      <c r="A11" s="381"/>
      <c r="B11" s="382" t="s">
        <v>220</v>
      </c>
      <c r="C11" s="383">
        <f>ROUND(SUM(C8:C10),1)</f>
        <v>45347.9</v>
      </c>
      <c r="D11" s="383">
        <f t="shared" ref="D11:E11" si="0">ROUND(SUM(D8:D10),1)</f>
        <v>90</v>
      </c>
      <c r="E11" s="383">
        <f t="shared" si="0"/>
        <v>10092.6</v>
      </c>
      <c r="H11" s="205">
        <v>110</v>
      </c>
      <c r="I11" s="205">
        <f>+H11*485*22</f>
        <v>1173700</v>
      </c>
    </row>
    <row r="13" spans="1:14" ht="51" customHeight="1" x14ac:dyDescent="0.2">
      <c r="B13" s="619" t="s">
        <v>225</v>
      </c>
      <c r="C13" s="619"/>
      <c r="D13" s="619"/>
      <c r="E13" s="619"/>
    </row>
    <row r="18" spans="2:5" ht="20.25" customHeight="1" x14ac:dyDescent="0.2">
      <c r="B18" s="163" t="s">
        <v>2</v>
      </c>
      <c r="C18" s="163"/>
      <c r="D18" s="620" t="str">
        <f>+'Ekamut-caxs'!C72</f>
        <v>Լ. Զաքարյան</v>
      </c>
      <c r="E18" s="620"/>
    </row>
    <row r="19" spans="2:5" ht="18.75" customHeight="1" x14ac:dyDescent="0.2">
      <c r="B19" s="163" t="s">
        <v>4</v>
      </c>
      <c r="D19" s="615" t="s">
        <v>5</v>
      </c>
      <c r="E19" s="615"/>
    </row>
    <row r="20" spans="2:5" ht="18.75" customHeight="1" x14ac:dyDescent="0.2">
      <c r="B20" s="163"/>
      <c r="D20" s="413"/>
      <c r="E20" s="413"/>
    </row>
    <row r="21" spans="2:5" ht="18.75" customHeight="1" x14ac:dyDescent="0.2">
      <c r="B21" s="163" t="s">
        <v>6</v>
      </c>
      <c r="D21" s="616" t="str">
        <f>+'Ekamut-caxs'!C74</f>
        <v>Գ. Աբրահամյան</v>
      </c>
      <c r="E21" s="616"/>
    </row>
    <row r="22" spans="2:5" ht="23.25" customHeight="1" x14ac:dyDescent="0.2">
      <c r="D22" s="615" t="s">
        <v>5</v>
      </c>
      <c r="E22" s="615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22" workbookViewId="0">
      <selection activeCell="B49" sqref="B49"/>
    </sheetView>
  </sheetViews>
  <sheetFormatPr defaultRowHeight="13.5" x14ac:dyDescent="0.2"/>
  <cols>
    <col min="1" max="1" width="4.42578125" style="524" customWidth="1"/>
    <col min="2" max="2" width="60.85546875" style="513" customWidth="1"/>
    <col min="3" max="3" width="17.140625" style="513" customWidth="1"/>
    <col min="4" max="4" width="17.5703125" style="513" customWidth="1"/>
    <col min="5" max="16384" width="9.140625" style="513"/>
  </cols>
  <sheetData>
    <row r="1" spans="1:4" s="512" customFormat="1" ht="24" customHeight="1" x14ac:dyDescent="0.2">
      <c r="A1" s="622" t="s">
        <v>72</v>
      </c>
      <c r="B1" s="622"/>
      <c r="C1" s="622"/>
      <c r="D1" s="622"/>
    </row>
    <row r="2" spans="1:4" ht="17.25" x14ac:dyDescent="0.2">
      <c r="A2" s="623" t="str">
        <f>+'Ekamut-caxs'!A8:D8</f>
        <v xml:space="preserve">«Երևանի հ․ 155 մսուր-մանկապարտեզ» ՀՈԱԿ-ի </v>
      </c>
      <c r="B2" s="623"/>
      <c r="C2" s="623"/>
      <c r="D2" s="623"/>
    </row>
    <row r="3" spans="1:4" ht="17.25" x14ac:dyDescent="0.2">
      <c r="A3" s="623" t="s">
        <v>266</v>
      </c>
      <c r="B3" s="623"/>
      <c r="C3" s="623"/>
      <c r="D3" s="623"/>
    </row>
    <row r="6" spans="1:4" ht="59.25" customHeight="1" x14ac:dyDescent="0.2">
      <c r="A6" s="514" t="s">
        <v>3</v>
      </c>
      <c r="B6" s="514" t="s">
        <v>130</v>
      </c>
      <c r="C6" s="514" t="s">
        <v>131</v>
      </c>
      <c r="D6" s="514" t="s">
        <v>270</v>
      </c>
    </row>
    <row r="7" spans="1:4" s="517" customFormat="1" ht="36.75" customHeight="1" x14ac:dyDescent="0.2">
      <c r="A7" s="515">
        <v>1</v>
      </c>
      <c r="B7" s="516" t="s">
        <v>132</v>
      </c>
      <c r="C7" s="515">
        <f>SUM(C8:C10)</f>
        <v>0</v>
      </c>
      <c r="D7" s="515">
        <f>SUM(D8:D10)</f>
        <v>0</v>
      </c>
    </row>
    <row r="8" spans="1:4" ht="25.5" customHeight="1" x14ac:dyDescent="0.2">
      <c r="A8" s="518">
        <v>1.1000000000000001</v>
      </c>
      <c r="B8" s="519" t="s">
        <v>133</v>
      </c>
      <c r="C8" s="518"/>
      <c r="D8" s="518"/>
    </row>
    <row r="9" spans="1:4" ht="25.5" customHeight="1" x14ac:dyDescent="0.2">
      <c r="A9" s="518">
        <v>1.2</v>
      </c>
      <c r="B9" s="519" t="s">
        <v>134</v>
      </c>
      <c r="C9" s="518"/>
      <c r="D9" s="518"/>
    </row>
    <row r="10" spans="1:4" ht="25.5" customHeight="1" x14ac:dyDescent="0.2">
      <c r="A10" s="518">
        <v>1.3</v>
      </c>
      <c r="B10" s="519" t="s">
        <v>135</v>
      </c>
      <c r="C10" s="518"/>
      <c r="D10" s="518"/>
    </row>
    <row r="11" spans="1:4" s="517" customFormat="1" ht="31.5" customHeight="1" x14ac:dyDescent="0.2">
      <c r="A11" s="515">
        <v>2</v>
      </c>
      <c r="B11" s="520" t="s">
        <v>136</v>
      </c>
      <c r="C11" s="515">
        <f>SUM(C12:C14)</f>
        <v>1</v>
      </c>
      <c r="D11" s="515">
        <f>SUM(D12:D14)</f>
        <v>30</v>
      </c>
    </row>
    <row r="12" spans="1:4" ht="21.75" customHeight="1" x14ac:dyDescent="0.2">
      <c r="A12" s="518">
        <v>2.1</v>
      </c>
      <c r="B12" s="519" t="s">
        <v>137</v>
      </c>
      <c r="C12" s="518">
        <v>1</v>
      </c>
      <c r="D12" s="518">
        <v>30</v>
      </c>
    </row>
    <row r="13" spans="1:4" ht="21.75" customHeight="1" x14ac:dyDescent="0.2">
      <c r="A13" s="518">
        <v>2.2000000000000002</v>
      </c>
      <c r="B13" s="519" t="s">
        <v>138</v>
      </c>
      <c r="C13" s="518"/>
      <c r="D13" s="518"/>
    </row>
    <row r="14" spans="1:4" ht="21.75" customHeight="1" x14ac:dyDescent="0.2">
      <c r="A14" s="518">
        <v>2.2999999999999998</v>
      </c>
      <c r="B14" s="519" t="s">
        <v>139</v>
      </c>
      <c r="C14" s="518"/>
      <c r="D14" s="518"/>
    </row>
    <row r="15" spans="1:4" s="517" customFormat="1" ht="39.75" customHeight="1" x14ac:dyDescent="0.2">
      <c r="A15" s="515">
        <v>3</v>
      </c>
      <c r="B15" s="516" t="s">
        <v>140</v>
      </c>
      <c r="C15" s="515">
        <f>SUM(C16:C18)</f>
        <v>1</v>
      </c>
      <c r="D15" s="515">
        <f>SUM(D16:D18)</f>
        <v>30</v>
      </c>
    </row>
    <row r="16" spans="1:4" ht="23.25" customHeight="1" x14ac:dyDescent="0.2">
      <c r="A16" s="518">
        <v>3.1</v>
      </c>
      <c r="B16" s="521" t="s">
        <v>141</v>
      </c>
      <c r="C16" s="518">
        <v>1</v>
      </c>
      <c r="D16" s="518">
        <v>30</v>
      </c>
    </row>
    <row r="17" spans="1:4" ht="23.25" customHeight="1" x14ac:dyDescent="0.2">
      <c r="A17" s="518">
        <v>3.2</v>
      </c>
      <c r="B17" s="521" t="s">
        <v>142</v>
      </c>
      <c r="C17" s="518"/>
      <c r="D17" s="518"/>
    </row>
    <row r="18" spans="1:4" ht="23.25" customHeight="1" x14ac:dyDescent="0.2">
      <c r="A18" s="518">
        <v>3.3</v>
      </c>
      <c r="B18" s="521" t="s">
        <v>143</v>
      </c>
      <c r="C18" s="518"/>
      <c r="D18" s="518"/>
    </row>
    <row r="19" spans="1:4" s="517" customFormat="1" ht="35.25" customHeight="1" x14ac:dyDescent="0.2">
      <c r="A19" s="515">
        <v>4</v>
      </c>
      <c r="B19" s="516" t="s">
        <v>144</v>
      </c>
      <c r="C19" s="515">
        <f>SUM(C20:C22)</f>
        <v>2</v>
      </c>
      <c r="D19" s="515">
        <f>SUM(D20:D22)</f>
        <v>60</v>
      </c>
    </row>
    <row r="20" spans="1:4" ht="23.25" customHeight="1" x14ac:dyDescent="0.2">
      <c r="A20" s="518">
        <v>4.0999999999999996</v>
      </c>
      <c r="B20" s="521" t="s">
        <v>145</v>
      </c>
      <c r="C20" s="518">
        <v>1</v>
      </c>
      <c r="D20" s="518">
        <v>30</v>
      </c>
    </row>
    <row r="21" spans="1:4" ht="23.25" customHeight="1" x14ac:dyDescent="0.2">
      <c r="A21" s="518">
        <v>4.2</v>
      </c>
      <c r="B21" s="521" t="s">
        <v>146</v>
      </c>
      <c r="C21" s="518"/>
      <c r="D21" s="518"/>
    </row>
    <row r="22" spans="1:4" ht="23.25" customHeight="1" x14ac:dyDescent="0.2">
      <c r="A22" s="518">
        <v>4.3</v>
      </c>
      <c r="B22" s="521" t="s">
        <v>275</v>
      </c>
      <c r="C22" s="518">
        <v>1</v>
      </c>
      <c r="D22" s="518">
        <v>30</v>
      </c>
    </row>
    <row r="23" spans="1:4" s="517" customFormat="1" ht="31.5" customHeight="1" x14ac:dyDescent="0.2">
      <c r="A23" s="515"/>
      <c r="B23" s="516" t="s">
        <v>74</v>
      </c>
      <c r="C23" s="515">
        <f>C7+C11+C15+C19</f>
        <v>4</v>
      </c>
      <c r="D23" s="515">
        <f>D7+D11+D15+D19</f>
        <v>120</v>
      </c>
    </row>
    <row r="24" spans="1:4" s="517" customFormat="1" ht="25.5" customHeight="1" x14ac:dyDescent="0.2">
      <c r="A24" s="522"/>
      <c r="B24" s="523"/>
      <c r="C24" s="522"/>
      <c r="D24" s="522"/>
    </row>
    <row r="25" spans="1:4" s="517" customFormat="1" ht="45.75" customHeight="1" x14ac:dyDescent="0.2">
      <c r="A25" s="522"/>
      <c r="B25" s="527" t="s">
        <v>271</v>
      </c>
      <c r="C25" s="515">
        <v>110</v>
      </c>
      <c r="D25" s="522"/>
    </row>
    <row r="26" spans="1:4" ht="30.75" customHeight="1" x14ac:dyDescent="0.2"/>
    <row r="27" spans="1:4" ht="17.25" x14ac:dyDescent="0.2">
      <c r="B27" s="525" t="s">
        <v>2</v>
      </c>
      <c r="C27" s="624" t="str">
        <f>+'Ekamut-caxs'!C72</f>
        <v>Լ. Զաքարյան</v>
      </c>
      <c r="D27" s="624"/>
    </row>
    <row r="28" spans="1:4" ht="15.75" customHeight="1" x14ac:dyDescent="0.2">
      <c r="B28" s="526" t="s">
        <v>4</v>
      </c>
      <c r="C28" s="621" t="s">
        <v>5</v>
      </c>
      <c r="D28" s="621"/>
    </row>
    <row r="29" spans="1:4" ht="27" customHeight="1" x14ac:dyDescent="0.2">
      <c r="B29" s="517" t="s">
        <v>6</v>
      </c>
      <c r="C29" s="624" t="str">
        <f>+'Ekamut-caxs'!C74</f>
        <v>Գ. Աբրահամյան</v>
      </c>
      <c r="D29" s="624"/>
    </row>
    <row r="30" spans="1:4" x14ac:dyDescent="0.2">
      <c r="C30" s="621" t="s">
        <v>5</v>
      </c>
      <c r="D30" s="621"/>
    </row>
    <row r="31" spans="1:4" x14ac:dyDescent="0.2">
      <c r="B31" s="524" t="s">
        <v>147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pA6FjJ9WhjAhXk3ub1lu7m27XOObFdecm48HD5lf/1M=</DigestValue>
    </Reference>
    <Reference Type="http://www.w3.org/2000/09/xmldsig#Object" URI="#idOfficeObject">
      <DigestMethod Algorithm="http://www.w3.org/2001/04/xmlenc#sha256"/>
      <DigestValue>HVNBAPmd0fji+ds1nQohdM8XRq+8grYW/uMpDXH9Stw=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YaPWliEZf2nNMEKB1XehJqS80LpBk0+z7CqrGpS2ghI=</DigestValue>
    </Reference>
    <Reference Type="http://www.w3.org/2000/09/xmldsig#Object" URI="#idValidSigLnImg">
      <DigestMethod Algorithm="http://www.w3.org/2001/04/xmlenc#sha256"/>
      <DigestValue>ZzhqC4w9DidPKupBYckQGnsXRooUkUbz9qtCjl1FtKc=</DigestValue>
    </Reference>
    <Reference Type="http://www.w3.org/2000/09/xmldsig#Object" URI="#idInvalidSigLnImg">
      <DigestMethod Algorithm="http://www.w3.org/2001/04/xmlenc#sha256"/>
      <DigestValue>p8OrONFdQbnt33ZQS9F0gJ1eAgXP3GHg7q5NuRS2XF8=</DigestValue>
    </Reference>
  </SignedInfo>
  <SignatureValue>dmRhBsJKor8+ibkz9o9wdDYuU5Dc11R+1UgEOsSWlIhG/s3rEmSmLxHgMbxGRiV2FoA5nVVLPoKE
xQKUYCa2NsJb3ApO7wVnVeS01yoM7Y9q1sDHIrSJWuIkERhgGXFEQnzUw4SANhYgW+yzxessFTo0
KljZrzlk3AYwneILLWJuqBNGv6QrL4J7EhGA4nHqGqitDaAdPRpR/v13AWeOWR/twWT11CgkCBkG
Z7vg/TkjCNryvYpKSRXagXnfLYcH6n0fAV1AZ0r2IA/EeVlHcKKltFsDs5cELL59EOSI+N+cYgpf
2pYxVRUoR0OtP2GYZhZ7bdCiBdvSzomvbAwO/g==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ah+0ROINK16hHLBZP+4uREg8ha23UE8trfebepKT2yI=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AkhLxsnVnfSZsii0BTRlSaKH9Vn6AjT2Ts3rajEkt1k=</DigestValue>
      </Reference>
      <Reference URI="/xl/drawings/vmlDrawing2.vml?ContentType=application/vnd.openxmlformats-officedocument.vmlDrawing">
        <DigestMethod Algorithm="http://www.w3.org/2001/04/xmlenc#sha256"/>
        <DigestValue>M3L42vbAQ2SVrcqhRkTwk1jf7i7wbynRzH4p3yGFIm8=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Fkuke5sH+sEQH8nnOyTZ923zk1gV+RPNnOlLxMURJHg=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L7fJiYJpjom0hLPEGBOFsJiApZ0MydhBcPXQcNZFenE=</DigestValue>
      </Reference>
      <Reference URI="/xl/styles.xml?ContentType=application/vnd.openxmlformats-officedocument.spreadsheetml.styles+xml">
        <DigestMethod Algorithm="http://www.w3.org/2001/04/xmlenc#sha256"/>
        <DigestValue>stqZC5qswpu7UmgQWy6w2FAqZVP0mvBDpUN1/HfCUvs=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1/XLXWK4+vr/K+2L8A6CZKUDSdhyzqJfxrSPn4Z32Bc=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PQMuX/zjBXyHDhIcG7YTvQsjibC7uDm+33bT6V3Fsbo=</DigestValue>
      </Reference>
      <Reference URI="/xl/worksheets/sheet2.xml?ContentType=application/vnd.openxmlformats-officedocument.spreadsheetml.worksheet+xml">
        <DigestMethod Algorithm="http://www.w3.org/2001/04/xmlenc#sha256"/>
        <DigestValue>SFUTrHI0w7ddl0wLqVUVfeCug3TNLbL2F1uzIySbxd8=</DigestValue>
      </Reference>
      <Reference URI="/xl/worksheets/sheet3.xml?ContentType=application/vnd.openxmlformats-officedocument.spreadsheetml.worksheet+xml">
        <DigestMethod Algorithm="http://www.w3.org/2001/04/xmlenc#sha256"/>
        <DigestValue>ZlTf2f3uZz9Ie4LTD448PnXU2i1+VPkZNgf7vvjEUFE=</DigestValue>
      </Reference>
      <Reference URI="/xl/worksheets/sheet4.xml?ContentType=application/vnd.openxmlformats-officedocument.spreadsheetml.worksheet+xml">
        <DigestMethod Algorithm="http://www.w3.org/2001/04/xmlenc#sha256"/>
        <DigestValue>pTXf2I+DC0cCr23Fhx3AZFkVdZGZrqZVj3WzU9hBI7E=</DigestValue>
      </Reference>
      <Reference URI="/xl/worksheets/sheet5.xml?ContentType=application/vnd.openxmlformats-officedocument.spreadsheetml.worksheet+xml">
        <DigestMethod Algorithm="http://www.w3.org/2001/04/xmlenc#sha256"/>
        <DigestValue>Nuf1/s83lEO4olb93X+EXqPO2jH3NhqMMoPCcGxkKDg=</DigestValue>
      </Reference>
      <Reference URI="/xl/worksheets/sheet6.xml?ContentType=application/vnd.openxmlformats-officedocument.spreadsheetml.worksheet+xml">
        <DigestMethod Algorithm="http://www.w3.org/2001/04/xmlenc#sha256"/>
        <DigestValue>xk8PZnhiryxj7GVasVeWNJIWVvxWoSUTeL2uLaU83c8=</DigestValue>
      </Reference>
      <Reference URI="/xl/worksheets/sheet7.xml?ContentType=application/vnd.openxmlformats-officedocument.spreadsheetml.worksheet+xml">
        <DigestMethod Algorithm="http://www.w3.org/2001/04/xmlenc#sha256"/>
        <DigestValue>nuMya5GjheAE6oMRIXwvnBdD5lrj3QpIkHLsuihV+os=</DigestValue>
      </Reference>
      <Reference URI="/xl/worksheets/sheet8.xml?ContentType=application/vnd.openxmlformats-officedocument.spreadsheetml.worksheet+xml">
        <DigestMethod Algorithm="http://www.w3.org/2001/04/xmlenc#sha256"/>
        <DigestValue>ab9Tpg0BZX7zfj7rrgJc3oERY7H462wXqrfkch+mtGM=</DigestValue>
      </Reference>
      <Reference URI="/xl/worksheets/sheet9.xml?ContentType=application/vnd.openxmlformats-officedocument.spreadsheetml.worksheet+xml">
        <DigestMethod Algorithm="http://www.w3.org/2001/04/xmlenc#sha256"/>
        <DigestValue>tggOSH3LJ3SWrtmbyAhU+kbmkZXJEl+WX0DZDZ3RCfI=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{CF44FBE6-9467-4D0E-A657-B91824B3D3F1}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2022-12-29T10:56:48Z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uvAHjNrwDO/FN33GKNd0jLrwCQDgpUAAAAACDbsgAg27IAdq4NcAAAAADoEqoJPMuvAAAAAAAAAAAAAAAAAAAAAACo1LIAAAAAAAAAAAAAAAAAAAAAAAAAAAAAAAAAAAAAAAAAAAAAAAAAfotl/QAAAADozK8A6ftTdwAArwAAAAAA9ftTd67+p/31////AAAAAAAAAAAAAAAAkAEAAEL/p/2Ey68A3a9zdwAAFnZ4y68AAAAAAIDLrwAAAAAAAAAAAGG4cncAAAAACQAAAJjMrwCYzK8AAAIAAPz///8BAAAAAAAAAAAAAAAAAAAAAAAAAAAAAABgBK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VpEQAACyAL0ts26TTAVuQkll/dhGuQAoAgAA0AfEAAgCAADQB8QAZAAAANwPrwAIAgAAgEGREBBJiBegupkXAAAAAAAAAAAAAMQAAgAAAAAAAABBAAAAAADEAHwCxAAAAAAA/AEAAFwSxAAAAAAAAACyAFgSxAAAAIl3oAmvAK5eiXcQVZEQrl6JdwAAAAAAAAAAePuyAHj7sgC0Ca8AHy+nbgAAsgAAAAAA/AEAAMQJrwDdLqduAAAAAAcAAAAAAAAAYbhyd/wBAAAHAAAA7AqvAOwKrwAAAgAA/P///wEAAAAAAAAAAAAAAAAAAABgBK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kAmvAHQLrwDO/FN3mE+XdwAAAACZCwqOOwAAAH8AAAAAAAAABQAAAOkAAAAge5oTAAAAAFDOlhcAAAAA4MYBASDIlhcAAAAAUM6WF7CSuG4DAAAAuJK4bgEAAAA4lpAQvGrrbr0ts26TTAVuQkll/dhGuQDkCq8A6ftTdwAArwACAAAA9ftTd9wPrwDg////AAAAAAAAAAAAAAAAkAEAAAAAAAEAAAAAYQByAGkAYQBsAAAAAAAAAAAAAAAAAAAABgAAAAAAAABhuHJ3AAAAAAYAAACUCq8AlAqvAAACAAD8////AQAAAAAAAAAAAAAAAAAAAGAEq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K8AraZUdx4HAACopK8A1AAhDdQADQAAAAAA/////x4HU///////4CsAAApTCgCc2ZgXAAAAANQADf//////4CsAACENAQBgDPofAAAAAJw9pXZ5RFJ31AAhDYSNoxcBAAAA/////wAAAADAoKoaFKmvAAAAAADAoKoaAACtGopEUndgDPof1AAhDQEAAACEjaMXwKCqGgAAAAAAAAAA1AANABSprwDUAA3//////+ArAAAhDQEAYAz6HwAAAACOJFZ31AAhDQjalRcKAAAA/////wAAAAAQAAAAAwEAAG2hAQAcAAAB1AAhD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TLrwB4za8AzvxTd9xijXdIy68AkA4KVAAAAAAg27IAINuyAHauDXAAAAAA6BKqCTzLrwAAAAAAAAAAAAAAAAAAAAAAqNSyAAAAAAAAAAAAAAAAAAAAAAAAAAAAAAAAAAAAAAAAAAAAAAAAAH6LZf0AAAAA6MyvAOn7U3cAAK8AAAAAAPX7U3eu/qf99f///wAAAAAAAAAAAAAAAJABAABC/6f9hMuvAN2vc3cAABZ2eMuvAAAAAACAy68AAAAAAAAAAABhuHJ3AAAAAAkAAACYzK8AmMyvAAACAAD8////AQAAAAAAAAAAAAAAAAAAAAAAAAAAAAAAYASo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VpEQAACyAL0ts26TTAVuQkll/dhGuQAoAgAA0AfEAAgCAADQB8QAZAAAANwPrwAIAgAAgEGREBBJiBegupkXAAAAAAAAAAAAAMQAAgAAAAAAAABBAAAAAADEAHwCxAAAAAAA/AEAAFwSxAAAAAAAAACyAFgSxAAAAIl3oAmvAK5eiXcQVZEQrl6JdwAAAAAAAAAAePuyAHj7sgC0Ca8AHy+nbgAAsgAAAAAA/AEAAMQJrwDdLqduAAAAAAcAAAAAAAAAYbhyd/wBAAAHAAAA7AqvAOwKrwAAAgAA/P///wEAAAAAAAAAAAAAAAAAAABgBK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kAmvAHQLrwDO/FN3mE+XdwAAAACZCwqOOwAAAH8AAAAAAAAABQAAAOkAAAAge5oTAAAAAFDOlhcAAAAA4MYBASDIlhcAAAAAUM6WF7CSuG4DAAAAuJK4bgEAAAA4lpAQvGrrbr0ts26TTAVuQkll/dhGuQDkCq8A6ftTdwAArwACAAAA9ftTd9wPrwDg////AAAAAAAAAAAAAAAAkAEAAAAAAAEAAAAAYQByAGkAYQBsAAAAAAAAAAAAAAAAAAAABgAAAAAAAABhuHJ3AAAAAAYAAACUCq8AlAqvAAACAAD8////AQAAAAAAAAAAAAAAAAAAAGAEqA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K8AraZUdx4HAACopK8ArxEhf68RfwAAAAAAXk7Fbh4HU///////4CsAAApTCgCc2ZgXAAAAAK8Rf///////4CsAACF/AQBgDPofAAAAAJw9pXZ5RFJ3rxEhf4SNoxcBAAAA/////wAAAABQ5KkaFKmvAAAAAABQ5KkaAACtGopEUndgDPofrxEhfwEAAACEjaMXUOSpGgAAAAAAAAAArxF/ABSprwCvEX///////+ArAAAhfwEAYAz6HwAAAACOJFZ3rxEhf7j8nxMRAAAA/////wAAAAAQAAAAAwEAAG2hAQAcAAABrxEhf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2lIOazfz0T0ogmJ7TZMicA3zYxRp6AMc+FHAsk57U3Y=</DigestValue>
    </Reference>
    <Reference Type="http://www.w3.org/2000/09/xmldsig#Object" URI="#idOfficeObject">
      <DigestMethod Algorithm="http://www.w3.org/2001/04/xmlenc#sha256"/>
      <DigestValue>bId+aFv1MFTmql94BK2Argt8aJoQJY4RfH82ycNMyrI=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iAlLamlR6EUHOUQ/TFIAHXNBKZd2HrGftK7rDVfctJ8=</DigestValue>
    </Reference>
    <Reference Type="http://www.w3.org/2000/09/xmldsig#Object" URI="#idValidSigLnImg">
      <DigestMethod Algorithm="http://www.w3.org/2001/04/xmlenc#sha256"/>
      <DigestValue>E97/1c0T2gRjo31fhCMTCEjtHrKrlBaFFHJKnRhlzzg=</DigestValue>
    </Reference>
    <Reference Type="http://www.w3.org/2000/09/xmldsig#Object" URI="#idInvalidSigLnImg">
      <DigestMethod Algorithm="http://www.w3.org/2001/04/xmlenc#sha256"/>
      <DigestValue>LEWm+1HAO3ZEze/QAHw2sARaJR6hS7cArcqL3l6AFuE=</DigestValue>
    </Reference>
  </SignedInfo>
  <SignatureValue>V04YDFeswdjpzDBNNNk40+kHnEliDK8s9pcS8iQL2ZFA3D6Q2Re0ZlT5Px2SnirFqknULXoopqxE
Ncmk7Yt2UaKPIOSr3VhOCsIdDno5hGI3j/hjH4E0rKEOrULOSAc/tLEN/tGeKGT7hOWs/Wdoo/43
FiFlc+yOpPnVxpjYghsJNpQwMkdOjQQblzPR/nduS0Fd7FZbXW4gcomQUduGLBoXengahsqQwHGK
WBbudJfRlbFGDCkiBYuoGsQFNqkwdS0iN03qHxpZu0Eivl3Z9vQYwFiKLuptEHp2qnEUktsB0U8e
zhhWZpORlDlUDtzrMQbRkJZRihb3l6zEHWCkvg==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ah+0ROINK16hHLBZP+4uREg8ha23UE8trfebepKT2yI=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AkhLxsnVnfSZsii0BTRlSaKH9Vn6AjT2Ts3rajEkt1k=</DigestValue>
      </Reference>
      <Reference URI="/xl/drawings/vmlDrawing2.vml?ContentType=application/vnd.openxmlformats-officedocument.vmlDrawing">
        <DigestMethod Algorithm="http://www.w3.org/2001/04/xmlenc#sha256"/>
        <DigestValue>M3L42vbAQ2SVrcqhRkTwk1jf7i7wbynRzH4p3yGFIm8=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Fkuke5sH+sEQH8nnOyTZ923zk1gV+RPNnOlLxMURJHg=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L7fJiYJpjom0hLPEGBOFsJiApZ0MydhBcPXQcNZFenE=</DigestValue>
      </Reference>
      <Reference URI="/xl/styles.xml?ContentType=application/vnd.openxmlformats-officedocument.spreadsheetml.styles+xml">
        <DigestMethod Algorithm="http://www.w3.org/2001/04/xmlenc#sha256"/>
        <DigestValue>stqZC5qswpu7UmgQWy6w2FAqZVP0mvBDpUN1/HfCUvs=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1/XLXWK4+vr/K+2L8A6CZKUDSdhyzqJfxrSPn4Z32Bc=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PQMuX/zjBXyHDhIcG7YTvQsjibC7uDm+33bT6V3Fsbo=</DigestValue>
      </Reference>
      <Reference URI="/xl/worksheets/sheet2.xml?ContentType=application/vnd.openxmlformats-officedocument.spreadsheetml.worksheet+xml">
        <DigestMethod Algorithm="http://www.w3.org/2001/04/xmlenc#sha256"/>
        <DigestValue>SFUTrHI0w7ddl0wLqVUVfeCug3TNLbL2F1uzIySbxd8=</DigestValue>
      </Reference>
      <Reference URI="/xl/worksheets/sheet3.xml?ContentType=application/vnd.openxmlformats-officedocument.spreadsheetml.worksheet+xml">
        <DigestMethod Algorithm="http://www.w3.org/2001/04/xmlenc#sha256"/>
        <DigestValue>ZlTf2f3uZz9Ie4LTD448PnXU2i1+VPkZNgf7vvjEUFE=</DigestValue>
      </Reference>
      <Reference URI="/xl/worksheets/sheet4.xml?ContentType=application/vnd.openxmlformats-officedocument.spreadsheetml.worksheet+xml">
        <DigestMethod Algorithm="http://www.w3.org/2001/04/xmlenc#sha256"/>
        <DigestValue>pTXf2I+DC0cCr23Fhx3AZFkVdZGZrqZVj3WzU9hBI7E=</DigestValue>
      </Reference>
      <Reference URI="/xl/worksheets/sheet5.xml?ContentType=application/vnd.openxmlformats-officedocument.spreadsheetml.worksheet+xml">
        <DigestMethod Algorithm="http://www.w3.org/2001/04/xmlenc#sha256"/>
        <DigestValue>Nuf1/s83lEO4olb93X+EXqPO2jH3NhqMMoPCcGxkKDg=</DigestValue>
      </Reference>
      <Reference URI="/xl/worksheets/sheet6.xml?ContentType=application/vnd.openxmlformats-officedocument.spreadsheetml.worksheet+xml">
        <DigestMethod Algorithm="http://www.w3.org/2001/04/xmlenc#sha256"/>
        <DigestValue>xk8PZnhiryxj7GVasVeWNJIWVvxWoSUTeL2uLaU83c8=</DigestValue>
      </Reference>
      <Reference URI="/xl/worksheets/sheet7.xml?ContentType=application/vnd.openxmlformats-officedocument.spreadsheetml.worksheet+xml">
        <DigestMethod Algorithm="http://www.w3.org/2001/04/xmlenc#sha256"/>
        <DigestValue>nuMya5GjheAE6oMRIXwvnBdD5lrj3QpIkHLsuihV+os=</DigestValue>
      </Reference>
      <Reference URI="/xl/worksheets/sheet8.xml?ContentType=application/vnd.openxmlformats-officedocument.spreadsheetml.worksheet+xml">
        <DigestMethod Algorithm="http://www.w3.org/2001/04/xmlenc#sha256"/>
        <DigestValue>ab9Tpg0BZX7zfj7rrgJc3oERY7H462wXqrfkch+mtGM=</DigestValue>
      </Reference>
      <Reference URI="/xl/worksheets/sheet9.xml?ContentType=application/vnd.openxmlformats-officedocument.spreadsheetml.worksheet+xml">
        <DigestMethod Algorithm="http://www.w3.org/2001/04/xmlenc#sha256"/>
        <DigestValue>tggOSH3LJ3SWrtmbyAhU+kbmkZXJEl+WX0DZDZ3RCfI=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{A555A347-3190-43F7-B8CE-161A790C6D74}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2022-12-29T10:57:23Z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lMuvAHjNrwDO/FN33GKNd0jLrwCQDgpUAAAAACDbsgAg27IAdq4NcAAAAADoEqoJPMuvAAAAAAAAAAAAAAAAAAAAAACo1LIAAAAAAAAAAAAAAAAAAAAAAAAAAAAAAAAAAAAAAAAAAAAAAAAAfotl/QAAAADozK8A6ftTdwAArwAAAAAA9ftTd67+p/31////AAAAAAAAAAAAAAAAkAEAAEL/p/2Ey68A3a9zdwAAFnZ4y68AAAAAAIDLrwAAAAAAAAAAAGG4cncAAAAACQAAAJjMrwCYzK8AAAIAAPz///8BAAAAAAAAAAAAAAAAAAAAAAAAAAAAAABgBK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VpEQAACyAL0ts26TTAVuQkll/dhGuQAoAgAA0AfEAAgCAADQB8QAZAAAANwPrwAIAgAAgEGREBBJiBegupkXAAAAAAAAAAAAAMQAAgAAAAAAAABBAAAAAADEAHwCxAAAAAAA/AEAAFwSxAAAAAAAAACyAFgSxAAAAIl3oAmvAK5eiXcQVZEQrl6JdwAAAAAAAAAAePuyAHj7sgC0Ca8AHy+nbgAAsgAAAAAA/AEAAMQJrwDdLqduAAAAAAcAAAAAAAAAYbhyd/wBAAAHAAAA7AqvAOwKrwAAAgAA/P///wEAAAAAAAAAAAAAAAAAAABgBK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kAmvAHQLrwDO/FN3mE+XdwAAAACZCwqOOwAAAH8AAAAAAAAABQAAAOkAAAAge5oTAAAAAFDOlhcAAAAA4MYBASDIlhcAAAAAUM6WF7CSuG4DAAAAuJK4bgEAAAA4lpAQvGrrbr0ts26TTAVuQkll/dhGuQDkCq8A6ftTdwAArwACAAAA9ftTd9wPrwDg////AAAAAAAAAAAAAAAAkAEAAAAAAAEAAAAAYQByAGkAYQBsAAAAAAAAAAAAAAAAAAAABgAAAAAAAABhuHJ3AAAAAAYAAACUCq8AlAqvAAACAAD8////AQAAAAAAAAAAAAAAAAAAAGAEq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K8AraZUdx4HAADIo68AkhMhDZITDQAAAAAAXk7Fbh4HU///////4CsAAApTCgCc2ZgXAAAAAJITDf//////4CsAACENAQAgBHMYAAAAAJw9pXZ5RFJ3khMhDYSNoxcBAAAA/////wAAAADQ0PMaNKivAAAAAADQ0PMaAAB5GopEUncgBHMYkhMhDQEAAACEjaMX0NDzGgAAAAAAAAAAkhMNADSorwCSEw3//////+ArAAAhDQEAIARzGAAAAACOJFZ3khMhDYiglRcKAAAA/////wAAAAAQAAAAAwEAAG2hAQAcAAABkhMhD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8AAAAAfqbJd6PIeqDCQFZ4JTd0Lk/HMVPSGy5uFiE4GypVJ0KnHjN9AAABOQAAAACcz+7S6ffb7fnC0t1haH0hMm8aLXIuT8ggOIwoRKslP58cK08AAAEx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JTLrwB4za8AzvxTd9xijXdIy68AkA4KVAAAAAAg27IAINuyAHauDXAAAAAA6BKqCTzLrwAAAAAAAAAAAAAAAAAAAAAAqNSyAAAAAAAAAAAAAAAAAAAAAAAAAAAAAAAAAAAAAAAAAAAAAAAAAH6LZf0AAAAA6MyvAOn7U3cAAK8AAAAAAPX7U3eu/qf99f///wAAAAAAAAAAAAAAAJABAABC/6f9hMuvAN2vc3cAABZ2eMuvAAAAAACAy68AAAAAAAAAAABhuHJ3AAAAAAkAAACYzK8AmMyvAAACAAD8////AQAAAAAAAAAAAAAAAAAAAAAAAAAAAAAAYASo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VpEQAACyAL0ts26TTAVuQkll/dhGuQAoAgAA0AfEAAgCAADQB8QAZAAAANwPrwAIAgAAgEGREBBJiBegupkXAAAAAAAAAAAAAMQAAgAAAAAAAABBAAAAAADEAHwCxAAAAAAA/AEAAFwSxAAAAAAAAACyAFgSxAAAAIl3oAmvAK5eiXcQVZEQrl6JdwAAAAAAAAAAePuyAHj7sgC0Ca8AHy+nbgAAsgAAAAAA/AEAAMQJrwDdLqduAAAAAAcAAAAAAAAAYbhyd/wBAAAHAAAA7AqvAOwKrwAAAgAA/P///wEAAAAAAAAAAAAAAAAAAABgBK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kAmvAHQLrwDO/FN3mE+XdwAAAACZCwqOOwAAAH8AAAAAAAAABQAAAOkAAAAge5oTAAAAAFDOlhcAAAAA4MYBASDIlhcAAAAAUM6WF7CSuG4DAAAAuJK4bgEAAAA4lpAQvGrrbr0ts26TTAVuQkll/dhGuQDkCq8A6ftTdwAArwACAAAA9ftTd9wPrwDg////AAAAAAAAAAAAAAAAkAEAAAAAAAEAAAAAYQByAGkAYQBsAAAAAAAAAAAAAAAAAAAABgAAAAAAAABhuHJ3AAAAAAYAAACUCq8AlAqvAAACAAD8////AQAAAAAAAAAAAAAAAAAAAGAEq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K8AraZUdx4HAADIo68AhwYhOIcGOAAAAAAAXk7Fbh4HU///////4CsAAApTCgCc2ZgXAAAAAIcGOP//////4CsAACE4AQAgBHMYAAAAAJw9pXZ5RFJ3hwYhOISNoxcBAAAA/////wAAAABoVPMaNKivAAAAAABoVPMaAAB5GopEUncgBHMYhwYhOAEAAACEjaMXaFTzGgAAAAAAAAAAhwY4ADSorwCHBjj//////+ArAAAhOAEAIARzGAAAAACOJFZ3hwYhOPjDlBoRAAAA/////wAAAAAQAAAAAwEAAG2hAQAcAAABhwYhO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2022-11-16T09:37:53Z</cp:lastPrinted>
  <dcterms:created xsi:type="dcterms:W3CDTF">1996-10-14T23:33:28Z</dcterms:created>
  <dcterms:modified xsi:type="dcterms:W3CDTF">2022-12-23T13:20:17Z</dcterms:modified>
</cp:coreProperties>
</file>